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1 29 16 Villagran\"/>
    </mc:Choice>
  </mc:AlternateContent>
  <bookViews>
    <workbookView xWindow="-15" yWindow="105" windowWidth="14715" windowHeight="6645" tabRatio="565" firstSheet="3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62913"/>
</workbook>
</file>

<file path=xl/calcChain.xml><?xml version="1.0" encoding="utf-8"?>
<calcChain xmlns="http://schemas.openxmlformats.org/spreadsheetml/2006/main">
  <c r="A11" i="97" l="1"/>
  <c r="B11" i="97"/>
  <c r="C11" i="97"/>
  <c r="F11" i="97" s="1"/>
  <c r="D11" i="97"/>
  <c r="E11" i="97"/>
  <c r="G11" i="97"/>
  <c r="H11" i="97"/>
  <c r="J11" i="97" s="1"/>
  <c r="A12" i="97"/>
  <c r="B12" i="97"/>
  <c r="C12" i="97"/>
  <c r="D12" i="97"/>
  <c r="E12" i="97"/>
  <c r="F12" i="97"/>
  <c r="I12" i="97" s="1"/>
  <c r="G12" i="97"/>
  <c r="H12" i="97"/>
  <c r="J12" i="97"/>
  <c r="A13" i="97"/>
  <c r="B13" i="97"/>
  <c r="C13" i="97"/>
  <c r="F13" i="97" s="1"/>
  <c r="D13" i="97"/>
  <c r="E13" i="97"/>
  <c r="G13" i="97"/>
  <c r="H13" i="97"/>
  <c r="J13" i="97" s="1"/>
  <c r="A14" i="97"/>
  <c r="B14" i="97"/>
  <c r="C14" i="97"/>
  <c r="D14" i="97"/>
  <c r="E14" i="97"/>
  <c r="F14" i="97"/>
  <c r="I14" i="97" s="1"/>
  <c r="G14" i="97"/>
  <c r="H14" i="97"/>
  <c r="J14" i="97"/>
  <c r="A15" i="97"/>
  <c r="B15" i="97"/>
  <c r="C15" i="97"/>
  <c r="F15" i="97" s="1"/>
  <c r="D15" i="97"/>
  <c r="E15" i="97"/>
  <c r="G15" i="97"/>
  <c r="H15" i="97"/>
  <c r="J15" i="97" s="1"/>
  <c r="A16" i="97"/>
  <c r="B16" i="97"/>
  <c r="C16" i="97"/>
  <c r="D16" i="97"/>
  <c r="E16" i="97"/>
  <c r="F16" i="97"/>
  <c r="I16" i="97" s="1"/>
  <c r="G16" i="97"/>
  <c r="H16" i="97"/>
  <c r="J16" i="97"/>
  <c r="A17" i="97"/>
  <c r="B17" i="97"/>
  <c r="C17" i="97"/>
  <c r="F17" i="97" s="1"/>
  <c r="D17" i="97"/>
  <c r="E17" i="97"/>
  <c r="G17" i="97"/>
  <c r="H17" i="97"/>
  <c r="J17" i="97" s="1"/>
  <c r="A18" i="97"/>
  <c r="B18" i="97"/>
  <c r="C18" i="97"/>
  <c r="D18" i="97"/>
  <c r="E18" i="97"/>
  <c r="F18" i="97"/>
  <c r="I18" i="97" s="1"/>
  <c r="G18" i="97"/>
  <c r="H18" i="97"/>
  <c r="J18" i="97"/>
  <c r="A19" i="97"/>
  <c r="B19" i="97"/>
  <c r="C19" i="97"/>
  <c r="F19" i="97" s="1"/>
  <c r="D19" i="97"/>
  <c r="E19" i="97"/>
  <c r="G19" i="97"/>
  <c r="H19" i="97"/>
  <c r="J19" i="97" s="1"/>
  <c r="A20" i="97"/>
  <c r="B20" i="97"/>
  <c r="F20" i="97" s="1"/>
  <c r="I20" i="97" s="1"/>
  <c r="C20" i="97"/>
  <c r="D20" i="97"/>
  <c r="E20" i="97"/>
  <c r="G20" i="97"/>
  <c r="H20" i="97"/>
  <c r="J20" i="97"/>
  <c r="A21" i="97"/>
  <c r="B21" i="97"/>
  <c r="C21" i="97"/>
  <c r="F21" i="97" s="1"/>
  <c r="D21" i="97"/>
  <c r="E21" i="97"/>
  <c r="G21" i="97"/>
  <c r="H21" i="97"/>
  <c r="J21" i="97" s="1"/>
  <c r="A22" i="97"/>
  <c r="B22" i="97"/>
  <c r="C22" i="97"/>
  <c r="D22" i="97"/>
  <c r="E22" i="97"/>
  <c r="F22" i="97"/>
  <c r="I22" i="97" s="1"/>
  <c r="G22" i="97"/>
  <c r="H22" i="97"/>
  <c r="J22" i="97"/>
  <c r="A23" i="97"/>
  <c r="B23" i="97"/>
  <c r="C23" i="97"/>
  <c r="F23" i="97" s="1"/>
  <c r="D23" i="97"/>
  <c r="E23" i="97"/>
  <c r="G23" i="97"/>
  <c r="H23" i="97"/>
  <c r="J23" i="97" s="1"/>
  <c r="A24" i="97"/>
  <c r="B24" i="97"/>
  <c r="F24" i="97" s="1"/>
  <c r="I24" i="97" s="1"/>
  <c r="C24" i="97"/>
  <c r="D24" i="97"/>
  <c r="E24" i="97"/>
  <c r="G24" i="97"/>
  <c r="H24" i="97"/>
  <c r="J24" i="97"/>
  <c r="A25" i="97"/>
  <c r="B25" i="97"/>
  <c r="C25" i="97"/>
  <c r="F25" i="97" s="1"/>
  <c r="D25" i="97"/>
  <c r="E25" i="97"/>
  <c r="G25" i="97"/>
  <c r="I25" i="97" s="1"/>
  <c r="H25" i="97"/>
  <c r="J25" i="97" s="1"/>
  <c r="A26" i="97"/>
  <c r="B26" i="97"/>
  <c r="C26" i="97"/>
  <c r="D26" i="97"/>
  <c r="E26" i="97"/>
  <c r="F26" i="97"/>
  <c r="I26" i="97" s="1"/>
  <c r="G26" i="97"/>
  <c r="H26" i="97"/>
  <c r="J26" i="97"/>
  <c r="A27" i="97"/>
  <c r="B27" i="97"/>
  <c r="C27" i="97"/>
  <c r="F27" i="97" s="1"/>
  <c r="D27" i="97"/>
  <c r="E27" i="97"/>
  <c r="G27" i="97"/>
  <c r="I27" i="97" s="1"/>
  <c r="H27" i="97"/>
  <c r="J27" i="97" s="1"/>
  <c r="A28" i="97"/>
  <c r="B28" i="97"/>
  <c r="C28" i="97"/>
  <c r="D28" i="97"/>
  <c r="E28" i="97"/>
  <c r="F28" i="97"/>
  <c r="I28" i="97" s="1"/>
  <c r="G28" i="97"/>
  <c r="H28" i="97"/>
  <c r="J28" i="97"/>
  <c r="A29" i="97"/>
  <c r="B29" i="97"/>
  <c r="C29" i="97"/>
  <c r="F29" i="97" s="1"/>
  <c r="D29" i="97"/>
  <c r="E29" i="97"/>
  <c r="G29" i="97"/>
  <c r="I29" i="97" s="1"/>
  <c r="H29" i="97"/>
  <c r="J29" i="97" s="1"/>
  <c r="A30" i="97"/>
  <c r="B30" i="97"/>
  <c r="C30" i="97"/>
  <c r="D30" i="97"/>
  <c r="E30" i="97"/>
  <c r="F30" i="97"/>
  <c r="I30" i="97" s="1"/>
  <c r="G30" i="97"/>
  <c r="H30" i="97"/>
  <c r="J30" i="97"/>
  <c r="A31" i="97"/>
  <c r="B31" i="97"/>
  <c r="C31" i="97"/>
  <c r="F31" i="97" s="1"/>
  <c r="D31" i="97"/>
  <c r="E31" i="97"/>
  <c r="G31" i="97"/>
  <c r="I31" i="97" s="1"/>
  <c r="H31" i="97"/>
  <c r="J31" i="97" s="1"/>
  <c r="I19" i="97" l="1"/>
  <c r="I17" i="97"/>
  <c r="I15" i="97"/>
  <c r="I13" i="97"/>
  <c r="I11" i="97"/>
  <c r="I23" i="97"/>
  <c r="I21" i="97"/>
  <c r="T34" i="128"/>
  <c r="S34" i="128" s="1"/>
  <c r="T33" i="128"/>
  <c r="S33" i="128" s="1"/>
  <c r="T32" i="128"/>
  <c r="S32" i="128" s="1"/>
  <c r="T31" i="128"/>
  <c r="S31" i="128" s="1"/>
  <c r="T30" i="128"/>
  <c r="S30" i="128" s="1"/>
  <c r="T29" i="128"/>
  <c r="S29" i="128" s="1"/>
  <c r="T28" i="128"/>
  <c r="S28" i="128" s="1"/>
  <c r="T27" i="128"/>
  <c r="S27" i="128" s="1"/>
  <c r="T26" i="128"/>
  <c r="S26" i="128" s="1"/>
  <c r="T25" i="128"/>
  <c r="S25" i="128" s="1"/>
  <c r="T24" i="128"/>
  <c r="S24" i="128" s="1"/>
  <c r="T23" i="128"/>
  <c r="S23" i="128" s="1"/>
  <c r="T22" i="128"/>
  <c r="S22" i="128" s="1"/>
  <c r="T21" i="128"/>
  <c r="S21" i="128" s="1"/>
  <c r="T20" i="128"/>
  <c r="S20" i="128" s="1"/>
  <c r="T19" i="128"/>
  <c r="S19" i="128" s="1"/>
  <c r="T18" i="128"/>
  <c r="S18" i="128" s="1"/>
  <c r="T17" i="128"/>
  <c r="S17" i="128" s="1"/>
  <c r="T16" i="128"/>
  <c r="S16" i="128" s="1"/>
  <c r="T15" i="128"/>
  <c r="S15" i="128" s="1"/>
  <c r="T14" i="128"/>
  <c r="S14" i="128" s="1"/>
  <c r="T13" i="128"/>
  <c r="S13" i="128" s="1"/>
  <c r="T12" i="128"/>
  <c r="S12" i="128" s="1"/>
  <c r="T11" i="128"/>
  <c r="S11" i="128" s="1"/>
  <c r="T10" i="128"/>
  <c r="S10" i="128" s="1"/>
  <c r="T9" i="128"/>
  <c r="S9" i="128" s="1"/>
  <c r="T8" i="128"/>
  <c r="S8" i="128" s="1"/>
  <c r="T7" i="128"/>
  <c r="S7" i="128" s="1"/>
  <c r="T6" i="128"/>
  <c r="S6" i="128" s="1"/>
  <c r="T5" i="128"/>
  <c r="S5" i="128" s="1"/>
  <c r="T4" i="128"/>
  <c r="S4" i="128" s="1"/>
  <c r="A32" i="97" l="1"/>
  <c r="A33" i="97"/>
  <c r="A34" i="97"/>
  <c r="A35" i="97"/>
  <c r="A36" i="97"/>
  <c r="A37" i="97"/>
  <c r="A38" i="97"/>
  <c r="A39" i="97"/>
  <c r="A40" i="97"/>
  <c r="A41" i="97"/>
  <c r="B39" i="97" l="1"/>
  <c r="C39" i="97"/>
  <c r="D39" i="97"/>
  <c r="E39" i="97"/>
  <c r="G39" i="97"/>
  <c r="B40" i="97"/>
  <c r="C40" i="97"/>
  <c r="D40" i="97"/>
  <c r="E40" i="97"/>
  <c r="G40" i="97"/>
  <c r="B41" i="97"/>
  <c r="C41" i="97"/>
  <c r="D41" i="97"/>
  <c r="E41" i="97"/>
  <c r="G41" i="97"/>
  <c r="B34" i="97"/>
  <c r="C34" i="97"/>
  <c r="D34" i="97"/>
  <c r="E34" i="97"/>
  <c r="G34" i="97"/>
  <c r="B35" i="97"/>
  <c r="C35" i="97"/>
  <c r="D35" i="97"/>
  <c r="E35" i="97"/>
  <c r="G35" i="97"/>
  <c r="B36" i="97"/>
  <c r="C36" i="97"/>
  <c r="D36" i="97"/>
  <c r="E36" i="97"/>
  <c r="G36" i="97"/>
  <c r="B37" i="97"/>
  <c r="C37" i="97"/>
  <c r="D37" i="97"/>
  <c r="E37" i="97"/>
  <c r="G37" i="97"/>
  <c r="B38" i="97"/>
  <c r="C38" i="97"/>
  <c r="D38" i="97"/>
  <c r="E38" i="97"/>
  <c r="G38" i="97"/>
  <c r="AX6" i="31967"/>
  <c r="AX5" i="31967"/>
  <c r="BB9" i="31967"/>
  <c r="BB8" i="31967"/>
  <c r="BB7" i="31967"/>
  <c r="F41" i="97" l="1"/>
  <c r="F40" i="97"/>
  <c r="F39" i="97"/>
  <c r="F38" i="97"/>
  <c r="F37" i="97"/>
  <c r="F36" i="97"/>
  <c r="F35" i="97"/>
  <c r="F34" i="97"/>
  <c r="E11" i="31963"/>
  <c r="D12" i="31963"/>
  <c r="E12" i="31963"/>
  <c r="E13" i="31963"/>
  <c r="D14" i="31963"/>
  <c r="E14" i="31963"/>
  <c r="E15" i="31963"/>
  <c r="D16" i="31963"/>
  <c r="E16" i="31963"/>
  <c r="E17" i="31963"/>
  <c r="D18" i="31963"/>
  <c r="E18" i="31963"/>
  <c r="D19" i="31963"/>
  <c r="E19" i="31963"/>
  <c r="D20" i="31963"/>
  <c r="E20" i="31963"/>
  <c r="E21" i="31963"/>
  <c r="D22" i="31963"/>
  <c r="E22" i="31963"/>
  <c r="E23" i="31963"/>
  <c r="D24" i="31963"/>
  <c r="E24" i="31963"/>
  <c r="E25" i="31963"/>
  <c r="D26" i="31963"/>
  <c r="E26" i="31963"/>
  <c r="E27" i="31963"/>
  <c r="D28" i="31963"/>
  <c r="E28" i="31963"/>
  <c r="E29" i="31963"/>
  <c r="D30" i="31963"/>
  <c r="E30" i="31963"/>
  <c r="D32" i="97"/>
  <c r="E32" i="97"/>
  <c r="E31" i="31963" s="1"/>
  <c r="D33" i="97"/>
  <c r="D32" i="31963" s="1"/>
  <c r="E33" i="97"/>
  <c r="E32" i="31963" s="1"/>
  <c r="E33" i="31963"/>
  <c r="D34" i="31963"/>
  <c r="E34" i="31963"/>
  <c r="D35" i="31963"/>
  <c r="E35" i="31963"/>
  <c r="D36" i="31963"/>
  <c r="E36" i="31963"/>
  <c r="E37" i="31963"/>
  <c r="D38" i="31963"/>
  <c r="E38" i="31963"/>
  <c r="E39" i="31963"/>
  <c r="D40" i="31963"/>
  <c r="E40" i="31963"/>
  <c r="D10" i="31963"/>
  <c r="M38" i="31970"/>
  <c r="L38" i="31970"/>
  <c r="AG37" i="31970"/>
  <c r="M37" i="31970"/>
  <c r="M45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J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P5" i="128"/>
  <c r="O5" i="128" s="1"/>
  <c r="P6" i="128"/>
  <c r="O6" i="128" s="1"/>
  <c r="P7" i="128"/>
  <c r="P8" i="128"/>
  <c r="Q8" i="128" s="1"/>
  <c r="P9" i="128"/>
  <c r="O9" i="128" s="1"/>
  <c r="V9" i="128" s="1"/>
  <c r="P10" i="128"/>
  <c r="P11" i="128"/>
  <c r="Q11" i="128" s="1"/>
  <c r="P12" i="128"/>
  <c r="O12" i="128" s="1"/>
  <c r="P13" i="128"/>
  <c r="Q13" i="128" s="1"/>
  <c r="P14" i="128"/>
  <c r="P15" i="128"/>
  <c r="P16" i="128"/>
  <c r="Q16" i="128" s="1"/>
  <c r="P17" i="128"/>
  <c r="O17" i="128" s="1"/>
  <c r="V17" i="128" s="1"/>
  <c r="P18" i="128"/>
  <c r="P19" i="128"/>
  <c r="O19" i="128" s="1"/>
  <c r="P20" i="128"/>
  <c r="P21" i="128"/>
  <c r="W21" i="128" s="1"/>
  <c r="P22" i="128"/>
  <c r="O22" i="128" s="1"/>
  <c r="P23" i="128"/>
  <c r="Q23" i="128" s="1"/>
  <c r="P24" i="128"/>
  <c r="O24" i="128" s="1"/>
  <c r="P25" i="128"/>
  <c r="P26" i="128"/>
  <c r="O26" i="128" s="1"/>
  <c r="P27" i="128"/>
  <c r="O27" i="128" s="1"/>
  <c r="P28" i="128"/>
  <c r="O28" i="128" s="1"/>
  <c r="P29" i="128"/>
  <c r="P30" i="128"/>
  <c r="Q30" i="128" s="1"/>
  <c r="X30" i="128" s="1"/>
  <c r="P31" i="128"/>
  <c r="P32" i="128"/>
  <c r="O32" i="128" s="1"/>
  <c r="P33" i="128"/>
  <c r="Q33" i="128" s="1"/>
  <c r="P34" i="128"/>
  <c r="Q34" i="128" s="1"/>
  <c r="X34" i="128" s="1"/>
  <c r="P4" i="128"/>
  <c r="Q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R33" i="31968" s="1"/>
  <c r="Y33" i="31968" s="1"/>
  <c r="P33" i="31968"/>
  <c r="V32" i="31968"/>
  <c r="W32" i="31968" s="1"/>
  <c r="S32" i="31968"/>
  <c r="P32" i="31968"/>
  <c r="V31" i="31968"/>
  <c r="W31" i="31968" s="1"/>
  <c r="S31" i="31968"/>
  <c r="R31" i="31968" s="1"/>
  <c r="T31" i="31968" s="1"/>
  <c r="P31" i="31968"/>
  <c r="V30" i="31968"/>
  <c r="W30" i="31968" s="1"/>
  <c r="S30" i="31968"/>
  <c r="R30" i="31968" s="1"/>
  <c r="T30" i="31968" s="1"/>
  <c r="P30" i="31968"/>
  <c r="V29" i="31968"/>
  <c r="W29" i="31968" s="1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R27" i="31968" s="1"/>
  <c r="P27" i="31968"/>
  <c r="V26" i="31968"/>
  <c r="S26" i="31968"/>
  <c r="R26" i="31968" s="1"/>
  <c r="T26" i="31968" s="1"/>
  <c r="P26" i="31968"/>
  <c r="V25" i="31968"/>
  <c r="S25" i="31968"/>
  <c r="R25" i="31968" s="1"/>
  <c r="T25" i="31968" s="1"/>
  <c r="P25" i="31968"/>
  <c r="V24" i="31968"/>
  <c r="W24" i="31968" s="1"/>
  <c r="S24" i="31968"/>
  <c r="P24" i="31968"/>
  <c r="V23" i="31968"/>
  <c r="W23" i="31968" s="1"/>
  <c r="S23" i="31968"/>
  <c r="R23" i="31968" s="1"/>
  <c r="P23" i="31968"/>
  <c r="V22" i="31968"/>
  <c r="S22" i="31968"/>
  <c r="R22" i="31968" s="1"/>
  <c r="T22" i="31968" s="1"/>
  <c r="P22" i="31968"/>
  <c r="V21" i="31968"/>
  <c r="W21" i="31968" s="1"/>
  <c r="S21" i="31968"/>
  <c r="P21" i="31968"/>
  <c r="V20" i="31968"/>
  <c r="W20" i="31968" s="1"/>
  <c r="S20" i="31968"/>
  <c r="R20" i="31968" s="1"/>
  <c r="T20" i="31968" s="1"/>
  <c r="P20" i="31968"/>
  <c r="V19" i="31968"/>
  <c r="W19" i="31968" s="1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S15" i="31968"/>
  <c r="R15" i="31968" s="1"/>
  <c r="P15" i="31968"/>
  <c r="V14" i="31968"/>
  <c r="S14" i="31968"/>
  <c r="P14" i="31968"/>
  <c r="V13" i="31968"/>
  <c r="W13" i="31968" s="1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W11" i="31968" s="1"/>
  <c r="S11" i="31968"/>
  <c r="R11" i="31968" s="1"/>
  <c r="T11" i="31968" s="1"/>
  <c r="P11" i="31968"/>
  <c r="V10" i="31968"/>
  <c r="W10" i="31968" s="1"/>
  <c r="S10" i="31968"/>
  <c r="P10" i="31968"/>
  <c r="V9" i="31968"/>
  <c r="W9" i="31968" s="1"/>
  <c r="S9" i="31968"/>
  <c r="R9" i="31968" s="1"/>
  <c r="T9" i="31968" s="1"/>
  <c r="P9" i="31968"/>
  <c r="V8" i="31968"/>
  <c r="S8" i="31968"/>
  <c r="R8" i="31968" s="1"/>
  <c r="P8" i="31968"/>
  <c r="V7" i="31968"/>
  <c r="W7" i="31968" s="1"/>
  <c r="S7" i="31968"/>
  <c r="R7" i="31968" s="1"/>
  <c r="T7" i="31968" s="1"/>
  <c r="P7" i="31968"/>
  <c r="V6" i="31968"/>
  <c r="W6" i="31968" s="1"/>
  <c r="S6" i="31968"/>
  <c r="P6" i="31968"/>
  <c r="V5" i="31968"/>
  <c r="W5" i="31968" s="1"/>
  <c r="S5" i="31968"/>
  <c r="R5" i="31968" s="1"/>
  <c r="T5" i="31968" s="1"/>
  <c r="P5" i="31968"/>
  <c r="V4" i="31968"/>
  <c r="W4" i="31968" s="1"/>
  <c r="S4" i="31968"/>
  <c r="R4" i="31968" s="1"/>
  <c r="T4" i="31968" s="1"/>
  <c r="P4" i="31968"/>
  <c r="V3" i="31968"/>
  <c r="W3" i="31968" s="1"/>
  <c r="S3" i="31968"/>
  <c r="R3" i="31968" s="1"/>
  <c r="T3" i="31968" s="1"/>
  <c r="P3" i="31968"/>
  <c r="S4" i="105"/>
  <c r="S5" i="105"/>
  <c r="S6" i="105"/>
  <c r="S7" i="105"/>
  <c r="R7" i="105" s="1"/>
  <c r="S8" i="105"/>
  <c r="S9" i="105"/>
  <c r="S10" i="105"/>
  <c r="R10" i="105" s="1"/>
  <c r="T10" i="105" s="1"/>
  <c r="S11" i="105"/>
  <c r="R11" i="105" s="1"/>
  <c r="T11" i="105" s="1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S20" i="105"/>
  <c r="R20" i="105" s="1"/>
  <c r="T20" i="105" s="1"/>
  <c r="S21" i="105"/>
  <c r="S22" i="105"/>
  <c r="R22" i="105" s="1"/>
  <c r="T22" i="105" s="1"/>
  <c r="S23" i="105"/>
  <c r="R23" i="105" s="1"/>
  <c r="T23" i="105" s="1"/>
  <c r="S24" i="105"/>
  <c r="R24" i="105" s="1"/>
  <c r="S25" i="105"/>
  <c r="R25" i="105" s="1"/>
  <c r="S26" i="105"/>
  <c r="R26" i="105" s="1"/>
  <c r="S27" i="105"/>
  <c r="R27" i="105" s="1"/>
  <c r="T27" i="105" s="1"/>
  <c r="S28" i="105"/>
  <c r="R28" i="105" s="1"/>
  <c r="S29" i="105"/>
  <c r="R29" i="105" s="1"/>
  <c r="T29" i="105" s="1"/>
  <c r="S30" i="105"/>
  <c r="R30" i="105" s="1"/>
  <c r="T30" i="105" s="1"/>
  <c r="S31" i="105"/>
  <c r="R31" i="105" s="1"/>
  <c r="T31" i="105" s="1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W31" i="105" s="1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W25" i="105" s="1"/>
  <c r="P25" i="105"/>
  <c r="V24" i="105"/>
  <c r="W24" i="105" s="1"/>
  <c r="P24" i="105"/>
  <c r="V23" i="105"/>
  <c r="W23" i="105" s="1"/>
  <c r="P23" i="105"/>
  <c r="V22" i="105"/>
  <c r="W22" i="105" s="1"/>
  <c r="P22" i="105"/>
  <c r="V21" i="105"/>
  <c r="W21" i="105" s="1"/>
  <c r="P21" i="105"/>
  <c r="V20" i="105"/>
  <c r="W20" i="105" s="1"/>
  <c r="P20" i="105"/>
  <c r="V19" i="105"/>
  <c r="P19" i="105"/>
  <c r="V18" i="105"/>
  <c r="W18" i="105" s="1"/>
  <c r="P18" i="105"/>
  <c r="V17" i="105"/>
  <c r="W17" i="105" s="1"/>
  <c r="P17" i="105"/>
  <c r="V16" i="105"/>
  <c r="W16" i="105" s="1"/>
  <c r="P16" i="105"/>
  <c r="V15" i="105"/>
  <c r="P15" i="105"/>
  <c r="V14" i="105"/>
  <c r="W14" i="105" s="1"/>
  <c r="P14" i="105"/>
  <c r="V13" i="105"/>
  <c r="W13" i="105" s="1"/>
  <c r="P13" i="105"/>
  <c r="V12" i="105"/>
  <c r="W12" i="105" s="1"/>
  <c r="P12" i="105"/>
  <c r="V11" i="105"/>
  <c r="W11" i="105" s="1"/>
  <c r="P11" i="105"/>
  <c r="V10" i="105"/>
  <c r="P10" i="105"/>
  <c r="V9" i="105"/>
  <c r="W9" i="105" s="1"/>
  <c r="P9" i="105"/>
  <c r="V8" i="105"/>
  <c r="W8" i="105" s="1"/>
  <c r="P8" i="105"/>
  <c r="V7" i="105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W3" i="105" s="1"/>
  <c r="P3" i="105"/>
  <c r="I52" i="21396"/>
  <c r="C10" i="31963"/>
  <c r="G11" i="31961"/>
  <c r="G11" i="31962" s="1"/>
  <c r="B11" i="31963"/>
  <c r="G12" i="31961"/>
  <c r="G12" i="31962" s="1"/>
  <c r="B12" i="31963"/>
  <c r="C12" i="31963"/>
  <c r="G13" i="31961"/>
  <c r="G13" i="31962" s="1"/>
  <c r="B13" i="31963"/>
  <c r="G14" i="31961"/>
  <c r="G14" i="31962" s="1"/>
  <c r="C14" i="31963"/>
  <c r="G15" i="31961"/>
  <c r="G15" i="31962" s="1"/>
  <c r="B15" i="31963"/>
  <c r="G16" i="31961"/>
  <c r="G16" i="31962" s="1"/>
  <c r="C16" i="31963"/>
  <c r="G17" i="31961"/>
  <c r="G17" i="31962" s="1"/>
  <c r="B17" i="31963"/>
  <c r="G18" i="31961"/>
  <c r="G18" i="31962" s="1"/>
  <c r="C18" i="31963"/>
  <c r="G19" i="31961"/>
  <c r="B19" i="31963"/>
  <c r="G20" i="31961"/>
  <c r="G20" i="31962" s="1"/>
  <c r="B20" i="31963"/>
  <c r="C20" i="31963"/>
  <c r="G21" i="31961"/>
  <c r="G21" i="31962" s="1"/>
  <c r="B21" i="31963"/>
  <c r="G22" i="31961"/>
  <c r="G22" i="31962" s="1"/>
  <c r="C22" i="31963"/>
  <c r="G23" i="31961"/>
  <c r="G23" i="31962" s="1"/>
  <c r="B23" i="31963"/>
  <c r="G24" i="31961"/>
  <c r="G24" i="31962" s="1"/>
  <c r="C24" i="31963"/>
  <c r="B24" i="31963"/>
  <c r="G25" i="31961"/>
  <c r="G25" i="31962" s="1"/>
  <c r="B25" i="31963"/>
  <c r="C25" i="31963"/>
  <c r="G26" i="31961"/>
  <c r="G26" i="31962" s="1"/>
  <c r="C26" i="31963"/>
  <c r="G27" i="31961"/>
  <c r="G27" i="31962" s="1"/>
  <c r="B27" i="31963"/>
  <c r="C27" i="31963"/>
  <c r="G28" i="31961"/>
  <c r="G28" i="31962" s="1"/>
  <c r="B28" i="31963"/>
  <c r="G29" i="31961"/>
  <c r="G29" i="31962" s="1"/>
  <c r="G30" i="31961"/>
  <c r="G30" i="31962" s="1"/>
  <c r="C30" i="31963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G33" i="31962" s="1"/>
  <c r="C33" i="31963"/>
  <c r="G34" i="31961"/>
  <c r="G34" i="31962" s="1"/>
  <c r="C34" i="31963"/>
  <c r="G35" i="31961"/>
  <c r="G35" i="31962" s="1"/>
  <c r="B35" i="31963"/>
  <c r="C35" i="31963"/>
  <c r="G36" i="31961"/>
  <c r="G36" i="31962" s="1"/>
  <c r="C36" i="31963"/>
  <c r="B36" i="31963"/>
  <c r="G37" i="31961"/>
  <c r="G37" i="31962" s="1"/>
  <c r="C37" i="31963"/>
  <c r="B37" i="31963"/>
  <c r="G38" i="31961"/>
  <c r="G38" i="31962" s="1"/>
  <c r="G39" i="31961"/>
  <c r="G39" i="31962" s="1"/>
  <c r="G40" i="31961"/>
  <c r="G40" i="31962" s="1"/>
  <c r="B40" i="31963"/>
  <c r="G41" i="31961"/>
  <c r="G41" i="31962" s="1"/>
  <c r="AX4" i="31967"/>
  <c r="AX3" i="31967"/>
  <c r="G32" i="97"/>
  <c r="G33" i="97"/>
  <c r="L42" i="31962"/>
  <c r="D42" i="115" s="1"/>
  <c r="D42" i="101" s="1"/>
  <c r="D42" i="114" s="1"/>
  <c r="F4" i="31967" s="1"/>
  <c r="H11" i="31961"/>
  <c r="H11" i="31962" s="1"/>
  <c r="H12" i="31961"/>
  <c r="H12" i="31962" s="1"/>
  <c r="H13" i="31961"/>
  <c r="H13" i="31962" s="1"/>
  <c r="H14" i="3196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1" i="31961"/>
  <c r="H32" i="97"/>
  <c r="H33" i="97"/>
  <c r="H34" i="97"/>
  <c r="H35" i="97"/>
  <c r="H36" i="97"/>
  <c r="H37" i="97"/>
  <c r="J37" i="97" s="1"/>
  <c r="H38" i="97"/>
  <c r="H39" i="97"/>
  <c r="H40" i="97"/>
  <c r="H41" i="97"/>
  <c r="C52" i="21396"/>
  <c r="L52" i="21396" s="1"/>
  <c r="O52" i="21396" s="1"/>
  <c r="G21" i="21396"/>
  <c r="N21" i="21396" s="1"/>
  <c r="G22" i="21396"/>
  <c r="N22" i="21396" s="1"/>
  <c r="G23" i="21396"/>
  <c r="G24" i="21396"/>
  <c r="N24" i="21396" s="1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N20" i="21396" s="1"/>
  <c r="K51" i="21396"/>
  <c r="E51" i="21396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N18" i="21396" s="1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G47" i="21396"/>
  <c r="N47" i="21396" s="1"/>
  <c r="L47" i="21396"/>
  <c r="O47" i="21396" s="1"/>
  <c r="M47" i="21396"/>
  <c r="A40" i="31963"/>
  <c r="A41" i="31961"/>
  <c r="A41" i="31962"/>
  <c r="F9" i="101"/>
  <c r="F11" i="101" s="1"/>
  <c r="A32" i="101" s="1"/>
  <c r="F11" i="115"/>
  <c r="A32" i="115" s="1"/>
  <c r="A39" i="31963"/>
  <c r="A40" i="31962"/>
  <c r="A40" i="31961"/>
  <c r="G46" i="21396"/>
  <c r="N46" i="21396" s="1"/>
  <c r="L46" i="21396"/>
  <c r="O46" i="21396" s="1"/>
  <c r="M46" i="21396"/>
  <c r="G28" i="21396"/>
  <c r="N28" i="21396" s="1"/>
  <c r="G29" i="21396"/>
  <c r="N29" i="21396" s="1"/>
  <c r="G30" i="21396"/>
  <c r="N30" i="21396" s="1"/>
  <c r="G31" i="21396"/>
  <c r="N31" i="21396" s="1"/>
  <c r="G32" i="21396"/>
  <c r="N32" i="21396" s="1"/>
  <c r="G33" i="21396"/>
  <c r="N33" i="21396" s="1"/>
  <c r="G34" i="21396"/>
  <c r="N34" i="21396" s="1"/>
  <c r="G35" i="21396"/>
  <c r="N35" i="21396" s="1"/>
  <c r="G36" i="21396"/>
  <c r="N36" i="21396" s="1"/>
  <c r="G37" i="21396"/>
  <c r="N37" i="21396" s="1"/>
  <c r="G38" i="21396"/>
  <c r="N38" i="21396" s="1"/>
  <c r="G39" i="21396"/>
  <c r="N39" i="21396" s="1"/>
  <c r="G40" i="21396"/>
  <c r="N40" i="21396" s="1"/>
  <c r="G41" i="21396"/>
  <c r="N41" i="21396" s="1"/>
  <c r="G42" i="21396"/>
  <c r="N42" i="21396" s="1"/>
  <c r="G43" i="21396"/>
  <c r="N43" i="21396" s="1"/>
  <c r="G44" i="21396"/>
  <c r="N44" i="21396" s="1"/>
  <c r="G45" i="21396"/>
  <c r="N45" i="21396" s="1"/>
  <c r="M45" i="21396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L20" i="21396"/>
  <c r="O20" i="21396" s="1"/>
  <c r="M20" i="21396"/>
  <c r="L21" i="21396"/>
  <c r="O21" i="21396" s="1"/>
  <c r="M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L27" i="21396"/>
  <c r="O27" i="21396" s="1"/>
  <c r="M27" i="21396"/>
  <c r="L28" i="21396"/>
  <c r="O28" i="21396" s="1"/>
  <c r="M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 s="1"/>
  <c r="M34" i="21396"/>
  <c r="L35" i="21396"/>
  <c r="O35" i="21396" s="1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L17" i="21396"/>
  <c r="O17" i="21396" s="1"/>
  <c r="M17" i="21396"/>
  <c r="G11" i="115"/>
  <c r="B32" i="115" s="1"/>
  <c r="B32" i="101"/>
  <c r="I9" i="101"/>
  <c r="B32" i="114"/>
  <c r="A32" i="114"/>
  <c r="I11" i="114"/>
  <c r="I9" i="114"/>
  <c r="L45" i="21396"/>
  <c r="O45" i="21396" s="1"/>
  <c r="W15" i="31968"/>
  <c r="W33" i="31968"/>
  <c r="R5" i="105"/>
  <c r="W7" i="105"/>
  <c r="R9" i="105"/>
  <c r="T9" i="105" s="1"/>
  <c r="R13" i="105"/>
  <c r="T13" i="105" s="1"/>
  <c r="R15" i="105"/>
  <c r="T15" i="105" s="1"/>
  <c r="W15" i="105"/>
  <c r="R17" i="105"/>
  <c r="R19" i="105"/>
  <c r="T19" i="105" s="1"/>
  <c r="W19" i="105"/>
  <c r="R21" i="105"/>
  <c r="T21" i="105" s="1"/>
  <c r="W33" i="105"/>
  <c r="O7" i="128"/>
  <c r="Q7" i="128"/>
  <c r="O11" i="128"/>
  <c r="V11" i="128" s="1"/>
  <c r="Q12" i="128"/>
  <c r="O14" i="128"/>
  <c r="O15" i="128"/>
  <c r="Q15" i="128"/>
  <c r="Q19" i="128"/>
  <c r="O20" i="128"/>
  <c r="Q20" i="128"/>
  <c r="Q27" i="128"/>
  <c r="O30" i="128"/>
  <c r="O31" i="128"/>
  <c r="Q31" i="128"/>
  <c r="X31" i="128" s="1"/>
  <c r="O34" i="128"/>
  <c r="R6" i="31968"/>
  <c r="R14" i="31968"/>
  <c r="T14" i="31968" s="1"/>
  <c r="Q28" i="128" l="1"/>
  <c r="X28" i="128" s="1"/>
  <c r="Q24" i="128"/>
  <c r="O23" i="128"/>
  <c r="V23" i="128" s="1"/>
  <c r="O4" i="128"/>
  <c r="W4" i="128"/>
  <c r="Y18" i="105"/>
  <c r="W11" i="128"/>
  <c r="Z20" i="105"/>
  <c r="O8" i="128"/>
  <c r="V8" i="128" s="1"/>
  <c r="Q5" i="128"/>
  <c r="X5" i="128" s="1"/>
  <c r="Q17" i="128"/>
  <c r="X17" i="128" s="1"/>
  <c r="O13" i="128"/>
  <c r="V13" i="128" s="1"/>
  <c r="Z32" i="105"/>
  <c r="AA9" i="31968"/>
  <c r="W5" i="128"/>
  <c r="J32" i="31961"/>
  <c r="Y6" i="31968"/>
  <c r="AM19" i="31968"/>
  <c r="AN19" i="31968" s="1"/>
  <c r="AO19" i="31968" s="1"/>
  <c r="Y23" i="31968"/>
  <c r="V20" i="128"/>
  <c r="V32" i="128"/>
  <c r="V24" i="128"/>
  <c r="V12" i="128"/>
  <c r="V28" i="128"/>
  <c r="V34" i="128"/>
  <c r="V26" i="128"/>
  <c r="X20" i="128"/>
  <c r="X15" i="128"/>
  <c r="X16" i="128"/>
  <c r="X8" i="128"/>
  <c r="X7" i="128"/>
  <c r="V4" i="128"/>
  <c r="X4" i="128"/>
  <c r="V27" i="128"/>
  <c r="X23" i="128"/>
  <c r="V19" i="128"/>
  <c r="X11" i="128"/>
  <c r="V31" i="128"/>
  <c r="X24" i="128"/>
  <c r="Q9" i="128"/>
  <c r="X9" i="128" s="1"/>
  <c r="W13" i="128"/>
  <c r="Z28" i="31968"/>
  <c r="F3" i="31967"/>
  <c r="Q32" i="128"/>
  <c r="X32" i="128" s="1"/>
  <c r="X27" i="128"/>
  <c r="Q21" i="128"/>
  <c r="X21" i="128" s="1"/>
  <c r="V14" i="128"/>
  <c r="M51" i="21396"/>
  <c r="Y20" i="31968"/>
  <c r="Z24" i="105"/>
  <c r="V30" i="128"/>
  <c r="O21" i="128"/>
  <c r="V21" i="128" s="1"/>
  <c r="O16" i="128"/>
  <c r="V16" i="128" s="1"/>
  <c r="V6" i="128"/>
  <c r="AM33" i="31968"/>
  <c r="Y20" i="105"/>
  <c r="M48" i="21396"/>
  <c r="M52" i="21396"/>
  <c r="Z13" i="105"/>
  <c r="Z17" i="105"/>
  <c r="Z29" i="105"/>
  <c r="W34" i="128"/>
  <c r="W30" i="128"/>
  <c r="W26" i="128"/>
  <c r="W6" i="128"/>
  <c r="Z30" i="105"/>
  <c r="Z18" i="105"/>
  <c r="V15" i="128"/>
  <c r="X12" i="128"/>
  <c r="Z3" i="105"/>
  <c r="Z28" i="105"/>
  <c r="X19" i="128"/>
  <c r="V7" i="128"/>
  <c r="AM11" i="31968"/>
  <c r="AN11" i="31968" s="1"/>
  <c r="AO11" i="31968" s="1"/>
  <c r="W7" i="128"/>
  <c r="AM29" i="31968"/>
  <c r="AN29" i="31968" s="1"/>
  <c r="AO29" i="31968" s="1"/>
  <c r="AM26" i="31968"/>
  <c r="AN26" i="31968" s="1"/>
  <c r="AO26" i="31968" s="1"/>
  <c r="AM6" i="31968"/>
  <c r="AN6" i="31968" s="1"/>
  <c r="AO6" i="31968" s="1"/>
  <c r="AM5" i="31968"/>
  <c r="AN5" i="31968" s="1"/>
  <c r="AO5" i="31968" s="1"/>
  <c r="AM4" i="31968"/>
  <c r="AN4" i="31968" s="1"/>
  <c r="AO4" i="31968" s="1"/>
  <c r="AM32" i="105"/>
  <c r="AN32" i="105" s="1"/>
  <c r="AO32" i="105" s="1"/>
  <c r="AM31" i="105"/>
  <c r="AN31" i="105" s="1"/>
  <c r="AO31" i="105" s="1"/>
  <c r="AM28" i="105"/>
  <c r="AN28" i="105" s="1"/>
  <c r="AO28" i="105" s="1"/>
  <c r="AM26" i="105"/>
  <c r="AN26" i="105" s="1"/>
  <c r="AO26" i="105" s="1"/>
  <c r="AM20" i="105"/>
  <c r="AN20" i="105" s="1"/>
  <c r="AO20" i="105" s="1"/>
  <c r="AM5" i="105"/>
  <c r="AN5" i="105" s="1"/>
  <c r="AO5" i="105" s="1"/>
  <c r="AM4" i="105"/>
  <c r="AN4" i="105" s="1"/>
  <c r="AO4" i="105" s="1"/>
  <c r="J12" i="31961"/>
  <c r="J38" i="31961"/>
  <c r="W22" i="128"/>
  <c r="W18" i="128"/>
  <c r="W17" i="128"/>
  <c r="W14" i="128"/>
  <c r="W10" i="128"/>
  <c r="W9" i="128"/>
  <c r="W27" i="128"/>
  <c r="Y25" i="31968"/>
  <c r="W23" i="128"/>
  <c r="W19" i="128"/>
  <c r="W15" i="128"/>
  <c r="Y12" i="31968"/>
  <c r="AM28" i="31968"/>
  <c r="AN28" i="31968" s="1"/>
  <c r="AO28" i="31968" s="1"/>
  <c r="AM27" i="31968"/>
  <c r="AN27" i="31968" s="1"/>
  <c r="AO27" i="31968" s="1"/>
  <c r="W25" i="31968"/>
  <c r="AA25" i="31968" s="1"/>
  <c r="AM21" i="31968"/>
  <c r="AN21" i="31968" s="1"/>
  <c r="AO21" i="31968" s="1"/>
  <c r="Y15" i="31968"/>
  <c r="AM8" i="31968"/>
  <c r="AN8" i="31968" s="1"/>
  <c r="AO8" i="31968" s="1"/>
  <c r="Z3" i="31968"/>
  <c r="W29" i="105"/>
  <c r="AA29" i="105" s="1"/>
  <c r="AA18" i="105"/>
  <c r="Z6" i="105"/>
  <c r="J36" i="31962"/>
  <c r="J18" i="31961"/>
  <c r="M49" i="21396"/>
  <c r="Z20" i="31968"/>
  <c r="Z14" i="105"/>
  <c r="AM21" i="105"/>
  <c r="AN21" i="105" s="1"/>
  <c r="AO21" i="105" s="1"/>
  <c r="Y14" i="105"/>
  <c r="AM15" i="105"/>
  <c r="AN15" i="105" s="1"/>
  <c r="AO15" i="105" s="1"/>
  <c r="Y28" i="31968"/>
  <c r="AM27" i="105"/>
  <c r="AN27" i="105" s="1"/>
  <c r="AO27" i="105" s="1"/>
  <c r="AM12" i="105"/>
  <c r="AN12" i="105" s="1"/>
  <c r="AO12" i="105" s="1"/>
  <c r="AM10" i="105"/>
  <c r="AN10" i="105" s="1"/>
  <c r="AO10" i="105" s="1"/>
  <c r="Y17" i="105"/>
  <c r="Y6" i="105"/>
  <c r="J16" i="31961"/>
  <c r="J26" i="31962"/>
  <c r="W31" i="128"/>
  <c r="Y29" i="105"/>
  <c r="Y7" i="31968"/>
  <c r="AA5" i="31968"/>
  <c r="Y30" i="105"/>
  <c r="L54" i="21396"/>
  <c r="O54" i="21396" s="1"/>
  <c r="E49" i="97"/>
  <c r="Y4" i="31968"/>
  <c r="Z4" i="31968"/>
  <c r="L45" i="105"/>
  <c r="AM11" i="105"/>
  <c r="AN11" i="105" s="1"/>
  <c r="AO11" i="105" s="1"/>
  <c r="G51" i="21396"/>
  <c r="N51" i="21396" s="1"/>
  <c r="V22" i="128"/>
  <c r="Y23" i="105"/>
  <c r="D44" i="97"/>
  <c r="Y7" i="105"/>
  <c r="Y19" i="105"/>
  <c r="Y19" i="31968"/>
  <c r="Y9" i="31968"/>
  <c r="D16" i="31961"/>
  <c r="D16" i="31962" s="1"/>
  <c r="AM19" i="105"/>
  <c r="AN19" i="105" s="1"/>
  <c r="AO19" i="105" s="1"/>
  <c r="AM3" i="105"/>
  <c r="AN3" i="105" s="1"/>
  <c r="AO3" i="105" s="1"/>
  <c r="J26" i="31961"/>
  <c r="J20" i="31961"/>
  <c r="V5" i="128"/>
  <c r="AM25" i="31968"/>
  <c r="AN25" i="31968" s="1"/>
  <c r="AO25" i="31968" s="1"/>
  <c r="Z7" i="31968"/>
  <c r="Y25" i="105"/>
  <c r="G42" i="31961"/>
  <c r="Q26" i="128"/>
  <c r="X26" i="128" s="1"/>
  <c r="AA12" i="31969"/>
  <c r="AA10" i="31969"/>
  <c r="T8" i="31968"/>
  <c r="Y8" i="31968"/>
  <c r="AA6" i="31969"/>
  <c r="AA4" i="31969"/>
  <c r="AM33" i="31969"/>
  <c r="AN33" i="31969" s="1"/>
  <c r="AO33" i="31969" s="1"/>
  <c r="AM29" i="31969"/>
  <c r="AN29" i="31969" s="1"/>
  <c r="AO29" i="31969" s="1"/>
  <c r="AM6" i="31969"/>
  <c r="AN6" i="31969" s="1"/>
  <c r="AO6" i="31969" s="1"/>
  <c r="M45" i="31969"/>
  <c r="AM17" i="31970"/>
  <c r="AN17" i="31970" s="1"/>
  <c r="AO17" i="31970" s="1"/>
  <c r="AJ32" i="31968"/>
  <c r="AM32" i="31968"/>
  <c r="AN32" i="31968" s="1"/>
  <c r="AO32" i="31968" s="1"/>
  <c r="AJ31" i="31968"/>
  <c r="AM30" i="31968"/>
  <c r="AN30" i="31968" s="1"/>
  <c r="AO30" i="31968" s="1"/>
  <c r="Z29" i="31968"/>
  <c r="F36" i="31963"/>
  <c r="D35" i="31961"/>
  <c r="D35" i="31962" s="1"/>
  <c r="F33" i="97"/>
  <c r="D33" i="31961" s="1"/>
  <c r="D33" i="31962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C29" i="31961"/>
  <c r="C29" i="31962" s="1"/>
  <c r="E24" i="31961"/>
  <c r="E24" i="31962" s="1"/>
  <c r="AJ15" i="31968"/>
  <c r="AM14" i="31968"/>
  <c r="AN14" i="31968" s="1"/>
  <c r="AO14" i="31968" s="1"/>
  <c r="AA13" i="31968"/>
  <c r="AA11" i="31968"/>
  <c r="F12" i="31963"/>
  <c r="AJ3" i="31968"/>
  <c r="AM3" i="31968"/>
  <c r="AN3" i="31968" s="1"/>
  <c r="AO3" i="31968" s="1"/>
  <c r="AJ34" i="105"/>
  <c r="AM33" i="105"/>
  <c r="AN33" i="105" s="1"/>
  <c r="AO33" i="105" s="1"/>
  <c r="Z33" i="105"/>
  <c r="AA31" i="105"/>
  <c r="AJ30" i="105"/>
  <c r="AM29" i="105"/>
  <c r="AN29" i="105" s="1"/>
  <c r="AO29" i="105" s="1"/>
  <c r="AM30" i="105"/>
  <c r="AN30" i="105" s="1"/>
  <c r="AO30" i="105" s="1"/>
  <c r="AA27" i="105"/>
  <c r="Z25" i="105"/>
  <c r="AA23" i="105"/>
  <c r="AA22" i="105"/>
  <c r="AA20" i="105"/>
  <c r="Z19" i="105"/>
  <c r="AJ18" i="105"/>
  <c r="AM18" i="105"/>
  <c r="AN18" i="105" s="1"/>
  <c r="AO18" i="105" s="1"/>
  <c r="AM17" i="105"/>
  <c r="AN17" i="105" s="1"/>
  <c r="AO17" i="105" s="1"/>
  <c r="AA15" i="105"/>
  <c r="AJ14" i="105"/>
  <c r="AM14" i="105"/>
  <c r="AN14" i="105" s="1"/>
  <c r="AO14" i="105" s="1"/>
  <c r="AM13" i="105"/>
  <c r="AN13" i="105" s="1"/>
  <c r="AO13" i="105" s="1"/>
  <c r="AA13" i="105"/>
  <c r="D21" i="31961"/>
  <c r="D21" i="31962" s="1"/>
  <c r="AA11" i="105"/>
  <c r="AA9" i="105"/>
  <c r="J34" i="31961"/>
  <c r="L51" i="21396"/>
  <c r="O51" i="21396" s="1"/>
  <c r="L55" i="21396"/>
  <c r="O55" i="21396" s="1"/>
  <c r="J19" i="31961"/>
  <c r="L57" i="21396"/>
  <c r="O57" i="21396" s="1"/>
  <c r="L48" i="21396"/>
  <c r="O48" i="21396" s="1"/>
  <c r="L49" i="21396"/>
  <c r="O49" i="21396" s="1"/>
  <c r="S36" i="128"/>
  <c r="G44" i="128"/>
  <c r="X13" i="128"/>
  <c r="H31" i="31962"/>
  <c r="J31" i="31961"/>
  <c r="AN33" i="31968"/>
  <c r="AO33" i="31968" s="1"/>
  <c r="Y3" i="105"/>
  <c r="Y27" i="31968"/>
  <c r="I56" i="21396"/>
  <c r="C56" i="21396"/>
  <c r="M50" i="21396"/>
  <c r="L50" i="21396"/>
  <c r="O50" i="21396" s="1"/>
  <c r="J39" i="31961"/>
  <c r="J24" i="31961"/>
  <c r="H22" i="31962"/>
  <c r="J22" i="31962" s="1"/>
  <c r="J22" i="31961"/>
  <c r="F24" i="31963"/>
  <c r="Z21" i="105"/>
  <c r="T36" i="128"/>
  <c r="AJ14" i="31970"/>
  <c r="AM13" i="31970"/>
  <c r="AN13" i="31970" s="1"/>
  <c r="AO13" i="31970" s="1"/>
  <c r="AJ26" i="31970"/>
  <c r="AM25" i="31970"/>
  <c r="AN25" i="31970" s="1"/>
  <c r="AO25" i="31970" s="1"/>
  <c r="E44" i="97"/>
  <c r="E42" i="97"/>
  <c r="E41" i="31963" s="1"/>
  <c r="E10" i="31963"/>
  <c r="E42" i="31963" s="1"/>
  <c r="D39" i="31963"/>
  <c r="D37" i="31963"/>
  <c r="F37" i="31963" s="1"/>
  <c r="D33" i="31963"/>
  <c r="D31" i="31963"/>
  <c r="F31" i="31963" s="1"/>
  <c r="D29" i="31963"/>
  <c r="D27" i="31963"/>
  <c r="D25" i="31963"/>
  <c r="F25" i="31963" s="1"/>
  <c r="D49" i="97"/>
  <c r="D23" i="31963"/>
  <c r="D21" i="31963"/>
  <c r="D17" i="31963"/>
  <c r="D15" i="31963"/>
  <c r="D13" i="31963"/>
  <c r="D11" i="31963"/>
  <c r="D42" i="97"/>
  <c r="D41" i="31963" s="1"/>
  <c r="D13" i="31961"/>
  <c r="D13" i="31962" s="1"/>
  <c r="B30" i="31963"/>
  <c r="F30" i="31963" s="1"/>
  <c r="D31" i="31961"/>
  <c r="D31" i="31962" s="1"/>
  <c r="B26" i="31963"/>
  <c r="F26" i="31963" s="1"/>
  <c r="D27" i="31961"/>
  <c r="D27" i="31962" s="1"/>
  <c r="Y21" i="105"/>
  <c r="AM15" i="31968"/>
  <c r="AN15" i="31968" s="1"/>
  <c r="AO15" i="31968" s="1"/>
  <c r="AA3" i="105"/>
  <c r="M44" i="31968"/>
  <c r="Y31" i="31968"/>
  <c r="G49" i="21396"/>
  <c r="N49" i="21396" s="1"/>
  <c r="J39" i="97"/>
  <c r="J35" i="97"/>
  <c r="J36" i="31961"/>
  <c r="J23" i="31961"/>
  <c r="D25" i="31961"/>
  <c r="D25" i="31962" s="1"/>
  <c r="Z24" i="31968"/>
  <c r="R24" i="31968"/>
  <c r="Z32" i="31968"/>
  <c r="R32" i="31968"/>
  <c r="E43" i="31963"/>
  <c r="D37" i="31961"/>
  <c r="D37" i="31962" s="1"/>
  <c r="AA31" i="31968"/>
  <c r="G50" i="21396"/>
  <c r="N50" i="21396" s="1"/>
  <c r="B39" i="31963"/>
  <c r="D40" i="31961"/>
  <c r="D40" i="31962" s="1"/>
  <c r="T15" i="31968"/>
  <c r="Y13" i="105"/>
  <c r="AM31" i="31968"/>
  <c r="AN31" i="31968" s="1"/>
  <c r="AO31" i="31968" s="1"/>
  <c r="AM16" i="31968"/>
  <c r="AN16" i="31968" s="1"/>
  <c r="AO16" i="31968" s="1"/>
  <c r="T17" i="105"/>
  <c r="AA17" i="105" s="1"/>
  <c r="H40" i="31962"/>
  <c r="J40" i="31961"/>
  <c r="H14" i="31962"/>
  <c r="J14" i="31962" s="1"/>
  <c r="J14" i="31961"/>
  <c r="F6" i="31967"/>
  <c r="F5" i="31967"/>
  <c r="F20" i="31963"/>
  <c r="B16" i="31963"/>
  <c r="F16" i="31963" s="1"/>
  <c r="D17" i="31961"/>
  <c r="D17" i="31962" s="1"/>
  <c r="AJ33" i="31970"/>
  <c r="AM33" i="31970"/>
  <c r="AN33" i="31970" s="1"/>
  <c r="AO33" i="31970" s="1"/>
  <c r="J34" i="97"/>
  <c r="C26" i="31961"/>
  <c r="C26" i="31962" s="1"/>
  <c r="D22" i="31961"/>
  <c r="D22" i="31962" s="1"/>
  <c r="D18" i="31961"/>
  <c r="D18" i="31962" s="1"/>
  <c r="D14" i="31961"/>
  <c r="D14" i="31962" s="1"/>
  <c r="D11" i="31961"/>
  <c r="D11" i="31962" s="1"/>
  <c r="AA14" i="105"/>
  <c r="X33" i="128"/>
  <c r="W29" i="128"/>
  <c r="W25" i="128"/>
  <c r="AA8" i="31969"/>
  <c r="AM10" i="31969"/>
  <c r="AN10" i="31969" s="1"/>
  <c r="AO10" i="31969" s="1"/>
  <c r="AJ22" i="31970"/>
  <c r="AM21" i="31970"/>
  <c r="AN21" i="31970" s="1"/>
  <c r="AO21" i="31970" s="1"/>
  <c r="AM29" i="31970"/>
  <c r="AN29" i="31970" s="1"/>
  <c r="AO29" i="31970" s="1"/>
  <c r="D36" i="31961"/>
  <c r="D36" i="31962" s="1"/>
  <c r="D28" i="31961"/>
  <c r="D28" i="31962" s="1"/>
  <c r="D20" i="31961"/>
  <c r="D20" i="31962" s="1"/>
  <c r="D12" i="31961"/>
  <c r="D12" i="31962" s="1"/>
  <c r="E38" i="31961"/>
  <c r="E38" i="31962" s="1"/>
  <c r="B22" i="31963"/>
  <c r="F22" i="31963" s="1"/>
  <c r="D23" i="31961"/>
  <c r="D23" i="31962" s="1"/>
  <c r="B18" i="31963"/>
  <c r="F18" i="31963" s="1"/>
  <c r="D19" i="31961"/>
  <c r="D19" i="31962" s="1"/>
  <c r="B14" i="31963"/>
  <c r="F14" i="31963" s="1"/>
  <c r="D15" i="31961"/>
  <c r="D15" i="31962" s="1"/>
  <c r="Z7" i="105"/>
  <c r="Z31" i="105"/>
  <c r="Z6" i="31968"/>
  <c r="Z21" i="31968"/>
  <c r="L45" i="31968"/>
  <c r="W32" i="128"/>
  <c r="W28" i="128"/>
  <c r="W24" i="128"/>
  <c r="W20" i="128"/>
  <c r="W16" i="128"/>
  <c r="W12" i="128"/>
  <c r="W8" i="128"/>
  <c r="M44" i="31970"/>
  <c r="D41" i="31961"/>
  <c r="D41" i="31962" s="1"/>
  <c r="B38" i="31963"/>
  <c r="D39" i="31961"/>
  <c r="D39" i="31962" s="1"/>
  <c r="I34" i="97"/>
  <c r="D30" i="31961"/>
  <c r="D30" i="31962" s="1"/>
  <c r="AA6" i="105"/>
  <c r="Z11" i="105"/>
  <c r="Z23" i="105"/>
  <c r="Z5" i="31968"/>
  <c r="Z10" i="31968"/>
  <c r="Z15" i="31968"/>
  <c r="Z31" i="31968"/>
  <c r="F35" i="31963"/>
  <c r="F27" i="31963"/>
  <c r="F32" i="97"/>
  <c r="D32" i="31961" s="1"/>
  <c r="D32" i="31962" s="1"/>
  <c r="L44" i="31969"/>
  <c r="E40" i="31961"/>
  <c r="E40" i="31962" s="1"/>
  <c r="E36" i="31961"/>
  <c r="E36" i="31962" s="1"/>
  <c r="E39" i="31961"/>
  <c r="E39" i="31962" s="1"/>
  <c r="E37" i="31961"/>
  <c r="E37" i="31962" s="1"/>
  <c r="E35" i="31961"/>
  <c r="E3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W19" i="31969"/>
  <c r="AM19" i="31969"/>
  <c r="AN19" i="31969" s="1"/>
  <c r="AO19" i="31969" s="1"/>
  <c r="Y20" i="31969"/>
  <c r="W20" i="31969"/>
  <c r="AM20" i="31969"/>
  <c r="AN20" i="31969" s="1"/>
  <c r="AO20" i="31969" s="1"/>
  <c r="W21" i="31969"/>
  <c r="AM21" i="31969"/>
  <c r="AN21" i="31969" s="1"/>
  <c r="AO21" i="31969" s="1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W29" i="31969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I37" i="97"/>
  <c r="C11" i="31963"/>
  <c r="J41" i="97"/>
  <c r="J33" i="97"/>
  <c r="C21" i="31963"/>
  <c r="C15" i="31963"/>
  <c r="C37" i="31961"/>
  <c r="C37" i="31962" s="1"/>
  <c r="J38" i="97"/>
  <c r="C28" i="31963"/>
  <c r="F28" i="31963" s="1"/>
  <c r="B33" i="31963"/>
  <c r="B37" i="31961"/>
  <c r="C44" i="97"/>
  <c r="C17" i="31963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C39" i="31963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G44" i="97"/>
  <c r="E22" i="115" s="1"/>
  <c r="D22" i="115" s="1"/>
  <c r="H41" i="31962"/>
  <c r="J41" i="31962" s="1"/>
  <c r="J41" i="31961"/>
  <c r="H28" i="31962"/>
  <c r="J28" i="31962" s="1"/>
  <c r="J28" i="31961"/>
  <c r="H25" i="31962"/>
  <c r="J25" i="31961"/>
  <c r="H49" i="31961"/>
  <c r="C40" i="31963"/>
  <c r="F40" i="31963" s="1"/>
  <c r="C41" i="31961"/>
  <c r="C41" i="31962" s="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H42" i="31961"/>
  <c r="J27" i="31961"/>
  <c r="J39" i="31962"/>
  <c r="J16" i="31962"/>
  <c r="C23" i="31963"/>
  <c r="F23" i="31963" s="1"/>
  <c r="C19" i="31963"/>
  <c r="F19" i="31963" s="1"/>
  <c r="Z5" i="105"/>
  <c r="V36" i="31968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B21" i="31961"/>
  <c r="Z22" i="31968"/>
  <c r="Z27" i="31968"/>
  <c r="Z15" i="105"/>
  <c r="Z9" i="31968"/>
  <c r="Z17" i="31968"/>
  <c r="Z25" i="31968"/>
  <c r="Z33" i="31968"/>
  <c r="AA20" i="31968"/>
  <c r="AA28" i="31968"/>
  <c r="F45" i="128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T32" i="105"/>
  <c r="AA32" i="105" s="1"/>
  <c r="Y32" i="105"/>
  <c r="G42" i="97"/>
  <c r="AA29" i="31969" l="1"/>
  <c r="Y28" i="31969"/>
  <c r="AA28" i="31969"/>
  <c r="F17" i="31963"/>
  <c r="B13" i="31961"/>
  <c r="E25" i="31961"/>
  <c r="E25" i="31962" s="1"/>
  <c r="C13" i="31961"/>
  <c r="C13" i="31962" s="1"/>
  <c r="B12" i="31961"/>
  <c r="B12" i="31962" s="1"/>
  <c r="C25" i="31961"/>
  <c r="C25" i="31962" s="1"/>
  <c r="B27" i="31961"/>
  <c r="B27" i="31962" s="1"/>
  <c r="F15" i="31963"/>
  <c r="E13" i="31961"/>
  <c r="E13" i="31962" s="1"/>
  <c r="E27" i="31961"/>
  <c r="E27" i="31962" s="1"/>
  <c r="C22" i="31961"/>
  <c r="C22" i="31962" s="1"/>
  <c r="B20" i="31961"/>
  <c r="B20" i="31962" s="1"/>
  <c r="E29" i="31961"/>
  <c r="E29" i="31962" s="1"/>
  <c r="E16" i="31961"/>
  <c r="E16" i="31962" s="1"/>
  <c r="C12" i="31961"/>
  <c r="C12" i="31962" s="1"/>
  <c r="D24" i="31961"/>
  <c r="D24" i="31962" s="1"/>
  <c r="D44" i="31962" s="1"/>
  <c r="G25" i="115" s="1"/>
  <c r="C14" i="31961"/>
  <c r="C14" i="31962" s="1"/>
  <c r="B14" i="31961"/>
  <c r="B14" i="31962" s="1"/>
  <c r="C24" i="31961"/>
  <c r="C24" i="31962" s="1"/>
  <c r="D29" i="31961"/>
  <c r="D29" i="31962" s="1"/>
  <c r="C16" i="31961"/>
  <c r="C16" i="31962" s="1"/>
  <c r="B16" i="31961"/>
  <c r="I33" i="97"/>
  <c r="F39" i="31963"/>
  <c r="C18" i="31961"/>
  <c r="C18" i="31962" s="1"/>
  <c r="C15" i="31961"/>
  <c r="C15" i="31962" s="1"/>
  <c r="F21" i="31963"/>
  <c r="AA26" i="31969"/>
  <c r="C33" i="31961"/>
  <c r="C33" i="31962" s="1"/>
  <c r="B17" i="31961"/>
  <c r="B17" i="31962" s="1"/>
  <c r="F33" i="31963"/>
  <c r="Y22" i="31969"/>
  <c r="AJ36" i="31968"/>
  <c r="J49" i="97"/>
  <c r="B23" i="31961"/>
  <c r="B23" i="31962" s="1"/>
  <c r="Y26" i="31969"/>
  <c r="Y18" i="31969"/>
  <c r="Y24" i="31969"/>
  <c r="AA22" i="31969"/>
  <c r="Y16" i="31969"/>
  <c r="B24" i="31961"/>
  <c r="B24" i="31962" s="1"/>
  <c r="F11" i="31963"/>
  <c r="E33" i="31961"/>
  <c r="E33" i="31962" s="1"/>
  <c r="B22" i="31961"/>
  <c r="B22" i="31962" s="1"/>
  <c r="E18" i="31961"/>
  <c r="E18" i="31962" s="1"/>
  <c r="AA27" i="31969"/>
  <c r="E28" i="31961"/>
  <c r="E28" i="31962" s="1"/>
  <c r="E17" i="31961"/>
  <c r="E17" i="31962" s="1"/>
  <c r="E21" i="31961"/>
  <c r="E21" i="31962" s="1"/>
  <c r="F37" i="31961"/>
  <c r="I37" i="31961" s="1"/>
  <c r="E15" i="31961"/>
  <c r="E15" i="31962" s="1"/>
  <c r="E14" i="31961"/>
  <c r="E14" i="31962" s="1"/>
  <c r="J44" i="31961"/>
  <c r="AA33" i="31969"/>
  <c r="AA31" i="31969"/>
  <c r="Y30" i="31969"/>
  <c r="AA30" i="31969"/>
  <c r="Y10" i="31968"/>
  <c r="E19" i="31961"/>
  <c r="E19" i="31962" s="1"/>
  <c r="B18" i="31961"/>
  <c r="B18" i="31962" s="1"/>
  <c r="E22" i="31961"/>
  <c r="E22" i="31962" s="1"/>
  <c r="E12" i="31961"/>
  <c r="E12" i="31962" s="1"/>
  <c r="F29" i="31963"/>
  <c r="J42" i="31961"/>
  <c r="C34" i="31961"/>
  <c r="C34" i="31962" s="1"/>
  <c r="D43" i="31963"/>
  <c r="E23" i="31961"/>
  <c r="E23" i="31962" s="1"/>
  <c r="D42" i="31963"/>
  <c r="E41" i="31961"/>
  <c r="E41" i="31962" s="1"/>
  <c r="AJ36" i="105"/>
  <c r="E30" i="31961"/>
  <c r="E30" i="31962" s="1"/>
  <c r="E20" i="31961"/>
  <c r="E20" i="31962" s="1"/>
  <c r="L56" i="21396"/>
  <c r="O56" i="21396" s="1"/>
  <c r="C38" i="31961"/>
  <c r="C38" i="31962" s="1"/>
  <c r="B34" i="31961"/>
  <c r="AA23" i="31969"/>
  <c r="AA19" i="31969"/>
  <c r="AA15" i="31969"/>
  <c r="Y33" i="31969"/>
  <c r="AJ36" i="31970"/>
  <c r="E32" i="31961"/>
  <c r="E32" i="31962" s="1"/>
  <c r="F38" i="31963"/>
  <c r="D26" i="31961"/>
  <c r="D26" i="31962" s="1"/>
  <c r="D34" i="31961"/>
  <c r="D34" i="31962" s="1"/>
  <c r="B11" i="31961"/>
  <c r="B11" i="31962" s="1"/>
  <c r="C43" i="31963"/>
  <c r="C31" i="31961"/>
  <c r="C31" i="31962" s="1"/>
  <c r="R36" i="105"/>
  <c r="Y29" i="31969"/>
  <c r="AA24" i="31969"/>
  <c r="Y23" i="31969"/>
  <c r="AA20" i="31969"/>
  <c r="Y19" i="31969"/>
  <c r="AA16" i="31969"/>
  <c r="Y15" i="31969"/>
  <c r="Y12" i="31970"/>
  <c r="E26" i="31961"/>
  <c r="E26" i="31962" s="1"/>
  <c r="E34" i="31961"/>
  <c r="E34" i="31962" s="1"/>
  <c r="B26" i="31961"/>
  <c r="T24" i="31968"/>
  <c r="AA24" i="31968" s="1"/>
  <c r="Y24" i="31968"/>
  <c r="E11" i="31961"/>
  <c r="D38" i="31961"/>
  <c r="D38" i="31962" s="1"/>
  <c r="C20" i="31961"/>
  <c r="C20" i="31962" s="1"/>
  <c r="B42" i="31963"/>
  <c r="I23" i="115" s="1"/>
  <c r="F10" i="31963"/>
  <c r="C11" i="31961"/>
  <c r="C11" i="31962" s="1"/>
  <c r="V36" i="128"/>
  <c r="W36" i="128"/>
  <c r="Y25" i="31969"/>
  <c r="Y21" i="31969"/>
  <c r="AA18" i="31969"/>
  <c r="Y17" i="31969"/>
  <c r="AA14" i="31969"/>
  <c r="E31" i="31961"/>
  <c r="E31" i="31962" s="1"/>
  <c r="T32" i="31968"/>
  <c r="AA32" i="31968" s="1"/>
  <c r="Y32" i="31968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B29" i="31961"/>
  <c r="C23" i="31961"/>
  <c r="C23" i="31962" s="1"/>
  <c r="B31" i="31961"/>
  <c r="C17" i="31961"/>
  <c r="C17" i="31962" s="1"/>
  <c r="B15" i="31961"/>
  <c r="G50" i="97"/>
  <c r="J44" i="97"/>
  <c r="C41" i="31963"/>
  <c r="B33" i="31961"/>
  <c r="G45" i="97"/>
  <c r="C27" i="31961"/>
  <c r="C27" i="31962" s="1"/>
  <c r="B37" i="31962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5" i="97"/>
  <c r="C35" i="31961"/>
  <c r="C35" i="31962" s="1"/>
  <c r="B35" i="3196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I41" i="97"/>
  <c r="B41" i="3196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B36" i="31961"/>
  <c r="C36" i="31961"/>
  <c r="C36" i="31962" s="1"/>
  <c r="I36" i="97"/>
  <c r="AA16" i="105"/>
  <c r="B32" i="31961"/>
  <c r="C32" i="31961"/>
  <c r="C32" i="31962" s="1"/>
  <c r="I32" i="97"/>
  <c r="B21" i="31962"/>
  <c r="J42" i="97"/>
  <c r="F42" i="97"/>
  <c r="I42" i="97" s="1"/>
  <c r="F49" i="97"/>
  <c r="F18" i="31961" l="1"/>
  <c r="I18" i="31961" s="1"/>
  <c r="F13" i="31961"/>
  <c r="I13" i="31961" s="1"/>
  <c r="B13" i="31962"/>
  <c r="F13" i="31962" s="1"/>
  <c r="I13" i="31962" s="1"/>
  <c r="D44" i="31961"/>
  <c r="E25" i="115" s="1"/>
  <c r="D25" i="115" s="1"/>
  <c r="F16" i="31961"/>
  <c r="I16" i="31961" s="1"/>
  <c r="F14" i="31961"/>
  <c r="I14" i="31961" s="1"/>
  <c r="B16" i="31962"/>
  <c r="F16" i="31962" s="1"/>
  <c r="I16" i="31962" s="1"/>
  <c r="F41" i="31961"/>
  <c r="F43" i="31963"/>
  <c r="F24" i="31961"/>
  <c r="I24" i="31961" s="1"/>
  <c r="F38" i="31961"/>
  <c r="F41" i="31963"/>
  <c r="Y36" i="31969"/>
  <c r="F22" i="31961"/>
  <c r="I22" i="31961" s="1"/>
  <c r="F12" i="31961"/>
  <c r="I12" i="31961" s="1"/>
  <c r="B44" i="31961"/>
  <c r="E23" i="115" s="1"/>
  <c r="D42" i="31961"/>
  <c r="F35" i="31961"/>
  <c r="I35" i="31961" s="1"/>
  <c r="C49" i="31961"/>
  <c r="E24" i="101" s="1"/>
  <c r="D24" i="101" s="1"/>
  <c r="F25" i="31962"/>
  <c r="F32" i="31961"/>
  <c r="I32" i="31961" s="1"/>
  <c r="C48" i="31962"/>
  <c r="G24" i="101" s="1"/>
  <c r="F24" i="101" s="1"/>
  <c r="F28" i="31961"/>
  <c r="I28" i="31961" s="1"/>
  <c r="C44" i="31961"/>
  <c r="E24" i="115" s="1"/>
  <c r="F40" i="31961"/>
  <c r="I40" i="31961" s="1"/>
  <c r="D42" i="31962"/>
  <c r="F36" i="31961"/>
  <c r="I36" i="31961" s="1"/>
  <c r="D48" i="31962"/>
  <c r="G25" i="101" s="1"/>
  <c r="F25" i="101" s="1"/>
  <c r="B42" i="31961"/>
  <c r="F30" i="31961"/>
  <c r="I30" i="31961" s="1"/>
  <c r="E48" i="31962"/>
  <c r="G26" i="101" s="1"/>
  <c r="F26" i="101" s="1"/>
  <c r="F27" i="31961"/>
  <c r="I27" i="31961" s="1"/>
  <c r="E49" i="31961"/>
  <c r="E26" i="101" s="1"/>
  <c r="D26" i="101" s="1"/>
  <c r="D49" i="31961"/>
  <c r="E25" i="101" s="1"/>
  <c r="D25" i="101" s="1"/>
  <c r="F23" i="31961"/>
  <c r="I23" i="31961" s="1"/>
  <c r="F21" i="31961"/>
  <c r="I21" i="31961" s="1"/>
  <c r="F20" i="31961"/>
  <c r="I20" i="31961" s="1"/>
  <c r="F17" i="31961"/>
  <c r="I17" i="31961" s="1"/>
  <c r="F11" i="31961"/>
  <c r="I11" i="31961" s="1"/>
  <c r="F15" i="31961"/>
  <c r="I15" i="31961" s="1"/>
  <c r="F21" i="31962"/>
  <c r="I21" i="31962" s="1"/>
  <c r="F24" i="31962"/>
  <c r="I24" i="31962" s="1"/>
  <c r="C42" i="31961"/>
  <c r="F27" i="31962"/>
  <c r="I27" i="31962" s="1"/>
  <c r="F29" i="31961"/>
  <c r="I29" i="31961" s="1"/>
  <c r="F17" i="31962"/>
  <c r="I17" i="31962" s="1"/>
  <c r="F22" i="31962"/>
  <c r="I22" i="31962" s="1"/>
  <c r="B19" i="31962"/>
  <c r="F19" i="31961"/>
  <c r="I19" i="31961" s="1"/>
  <c r="F31" i="31961"/>
  <c r="I31" i="31961" s="1"/>
  <c r="F26" i="31961"/>
  <c r="I26" i="31961" s="1"/>
  <c r="B26" i="31962"/>
  <c r="I24" i="101"/>
  <c r="I22" i="101" s="1"/>
  <c r="I25" i="115"/>
  <c r="F18" i="31962"/>
  <c r="I18" i="31962" s="1"/>
  <c r="F20" i="31962"/>
  <c r="I20" i="31962" s="1"/>
  <c r="B31" i="31962"/>
  <c r="E44" i="31961"/>
  <c r="E26" i="115" s="1"/>
  <c r="E11" i="31962"/>
  <c r="F11" i="31962" s="1"/>
  <c r="E42" i="31961"/>
  <c r="B34" i="31962"/>
  <c r="F34" i="31961"/>
  <c r="I34" i="31961" s="1"/>
  <c r="F14" i="31962"/>
  <c r="I14" i="31962" s="1"/>
  <c r="F23" i="31962"/>
  <c r="I23" i="31962" s="1"/>
  <c r="F12" i="31962"/>
  <c r="I12" i="31962" s="1"/>
  <c r="B49" i="31961"/>
  <c r="E23" i="101" s="1"/>
  <c r="F25" i="31961"/>
  <c r="F37" i="31962"/>
  <c r="I37" i="31962" s="1"/>
  <c r="F33" i="31961"/>
  <c r="I33" i="31961" s="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F22" i="101"/>
  <c r="G22" i="114"/>
  <c r="T36" i="105"/>
  <c r="B41" i="31962"/>
  <c r="I41" i="31961"/>
  <c r="B38" i="31962"/>
  <c r="I38" i="31961"/>
  <c r="B30" i="31962"/>
  <c r="I23" i="114"/>
  <c r="AA21" i="31968"/>
  <c r="AA36" i="31968" s="1"/>
  <c r="T36" i="31968"/>
  <c r="C32" i="101"/>
  <c r="C32" i="114" s="1"/>
  <c r="J48" i="31962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D32" i="115"/>
  <c r="D34" i="115" s="1"/>
  <c r="D40" i="115" s="1"/>
  <c r="F40" i="115" s="1"/>
  <c r="C34" i="115"/>
  <c r="B36" i="31962"/>
  <c r="G25" i="114" l="1"/>
  <c r="B44" i="31962"/>
  <c r="G23" i="115" s="1"/>
  <c r="I24" i="114"/>
  <c r="F44" i="31961"/>
  <c r="I44" i="31961" s="1"/>
  <c r="F42" i="31961"/>
  <c r="I42" i="31961" s="1"/>
  <c r="D25" i="114"/>
  <c r="E25" i="114"/>
  <c r="I22" i="114"/>
  <c r="E27" i="115"/>
  <c r="E27" i="101"/>
  <c r="B48" i="31962"/>
  <c r="G23" i="101" s="1"/>
  <c r="G27" i="101" s="1"/>
  <c r="F49" i="31961"/>
  <c r="I49" i="31961" s="1"/>
  <c r="B42" i="31962"/>
  <c r="F45" i="97"/>
  <c r="F35" i="31962"/>
  <c r="I35" i="31962" s="1"/>
  <c r="F34" i="31962"/>
  <c r="I34" i="31962" s="1"/>
  <c r="F31" i="31962"/>
  <c r="I31" i="31962" s="1"/>
  <c r="F26" i="31962"/>
  <c r="I26" i="31962" s="1"/>
  <c r="F19" i="31962"/>
  <c r="I19" i="31962" s="1"/>
  <c r="F28" i="31962"/>
  <c r="I28" i="31962" s="1"/>
  <c r="F32" i="31962"/>
  <c r="I32" i="31962" s="1"/>
  <c r="F39" i="31962"/>
  <c r="I39" i="31962" s="1"/>
  <c r="E44" i="31962"/>
  <c r="G26" i="115" s="1"/>
  <c r="F26" i="115" s="1"/>
  <c r="E42" i="31962"/>
  <c r="F38" i="31962"/>
  <c r="I38" i="31962" s="1"/>
  <c r="F15" i="31962"/>
  <c r="I15" i="31962" s="1"/>
  <c r="F29" i="31962"/>
  <c r="I29" i="31962" s="1"/>
  <c r="F36" i="31962"/>
  <c r="I36" i="31962" s="1"/>
  <c r="F40" i="31962"/>
  <c r="I40" i="31962" s="1"/>
  <c r="F30" i="31962"/>
  <c r="I30" i="31962" s="1"/>
  <c r="F41" i="31962"/>
  <c r="I41" i="31962" s="1"/>
  <c r="F33" i="31962"/>
  <c r="I33" i="31962" s="1"/>
  <c r="D26" i="115"/>
  <c r="D26" i="114" s="1"/>
  <c r="E26" i="114"/>
  <c r="I25" i="31961"/>
  <c r="B46" i="97"/>
  <c r="F46" i="97" s="1"/>
  <c r="F47" i="97" s="1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B45" i="31961" l="1"/>
  <c r="B46" i="31961" s="1"/>
  <c r="E45" i="31961"/>
  <c r="E46" i="31961" s="1"/>
  <c r="E47" i="31961" s="1"/>
  <c r="C45" i="31961"/>
  <c r="C46" i="31961" s="1"/>
  <c r="C47" i="31961" s="1"/>
  <c r="D45" i="31961"/>
  <c r="D46" i="31961" s="1"/>
  <c r="D47" i="31961" s="1"/>
  <c r="B47" i="97"/>
  <c r="F48" i="31962"/>
  <c r="B49" i="31962" s="1"/>
  <c r="C50" i="31961"/>
  <c r="C51" i="31961" s="1"/>
  <c r="C52" i="31961" s="1"/>
  <c r="D50" i="31961"/>
  <c r="D51" i="31961" s="1"/>
  <c r="D52" i="31961" s="1"/>
  <c r="B50" i="31961"/>
  <c r="B51" i="31961" s="1"/>
  <c r="B52" i="31961" s="1"/>
  <c r="E50" i="31961"/>
  <c r="E51" i="31961" s="1"/>
  <c r="E52" i="31961" s="1"/>
  <c r="G26" i="114"/>
  <c r="G27" i="115"/>
  <c r="E27" i="114"/>
  <c r="D27" i="115"/>
  <c r="F42" i="31962"/>
  <c r="I42" i="31962" s="1"/>
  <c r="F44" i="31962"/>
  <c r="I44" i="31962" s="1"/>
  <c r="F26" i="114"/>
  <c r="D40" i="114"/>
  <c r="F40" i="114" s="1"/>
  <c r="F23" i="115"/>
  <c r="G23" i="114"/>
  <c r="F52" i="97"/>
  <c r="B52" i="97"/>
  <c r="D23" i="114"/>
  <c r="D27" i="114" s="1"/>
  <c r="F24" i="115"/>
  <c r="G24" i="114"/>
  <c r="F23" i="101"/>
  <c r="F27" i="101" s="1"/>
  <c r="F50" i="31961" l="1"/>
  <c r="F46" i="31961"/>
  <c r="F47" i="31961" s="1"/>
  <c r="F45" i="31961"/>
  <c r="C49" i="31962"/>
  <c r="C50" i="31962" s="1"/>
  <c r="E49" i="31962"/>
  <c r="E50" i="31962" s="1"/>
  <c r="I48" i="31962"/>
  <c r="D49" i="31962"/>
  <c r="D50" i="31962" s="1"/>
  <c r="B45" i="31962"/>
  <c r="B46" i="31962" s="1"/>
  <c r="F51" i="31961"/>
  <c r="F52" i="31961" s="1"/>
  <c r="C45" i="31962"/>
  <c r="C46" i="31962" s="1"/>
  <c r="E45" i="31962"/>
  <c r="E46" i="31962" s="1"/>
  <c r="D45" i="31962"/>
  <c r="D46" i="31962" s="1"/>
  <c r="B50" i="31962"/>
  <c r="G27" i="114"/>
  <c r="F27" i="115"/>
  <c r="H25" i="115" s="1"/>
  <c r="H26" i="101"/>
  <c r="H25" i="101"/>
  <c r="H23" i="101"/>
  <c r="B47" i="31961"/>
  <c r="F24" i="114"/>
  <c r="F23" i="114"/>
  <c r="F50" i="31962" l="1"/>
  <c r="F49" i="31962"/>
  <c r="F46" i="31962"/>
  <c r="F45" i="31962"/>
  <c r="H24" i="115"/>
  <c r="F27" i="114"/>
  <c r="H25" i="114" s="1"/>
  <c r="L25" i="114" s="1"/>
  <c r="K25" i="114" s="1"/>
  <c r="AM5" i="31967" s="1"/>
  <c r="AN5" i="31967" s="1"/>
  <c r="AU5" i="31967" s="1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AO5" i="31967"/>
  <c r="H26" i="114"/>
  <c r="L26" i="114" s="1"/>
  <c r="K26" i="114" s="1"/>
  <c r="AM6" i="31967" s="1"/>
  <c r="AN6" i="31967" s="1"/>
  <c r="BB6" i="31967" s="1"/>
  <c r="BB5" i="31967"/>
  <c r="D41" i="114"/>
  <c r="F41" i="114" s="1"/>
  <c r="F29" i="114"/>
  <c r="D39" i="114"/>
  <c r="F39" i="114" s="1"/>
  <c r="H27" i="114" l="1"/>
  <c r="L23" i="114"/>
  <c r="L27" i="114" s="1"/>
  <c r="AU6" i="31967"/>
  <c r="AO6" i="31967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AN3" i="31967" l="1"/>
  <c r="AO3" i="31967" s="1"/>
  <c r="J27" i="114"/>
  <c r="AU3" i="31967" l="1"/>
  <c r="BB3" i="31967"/>
</calcChain>
</file>

<file path=xl/sharedStrings.xml><?xml version="1.0" encoding="utf-8"?>
<sst xmlns="http://schemas.openxmlformats.org/spreadsheetml/2006/main" count="770" uniqueCount="233">
  <si>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</si>
  <si>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</si>
  <si>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</si>
  <si>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</si>
  <si>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</si>
  <si>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</si>
  <si>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</si>
  <si>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</si>
  <si>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</si>
  <si>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</si>
  <si>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</si>
  <si>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</si>
  <si>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</si>
  <si>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</si>
  <si>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</si>
  <si>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</si>
  <si>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</si>
  <si>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</si>
  <si>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</si>
  <si>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</si>
  <si>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</si>
  <si>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</si>
  <si>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</si>
  <si>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</si>
  <si>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</si>
  <si>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</si>
  <si>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</si>
  <si>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</si>
  <si>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</si>
  <si>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</si>
  <si>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</si>
  <si>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</si>
  <si>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</si>
  <si>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</si>
  <si>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</si>
  <si>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</si>
  <si>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</si>
  <si>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</si>
  <si>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</si>
  <si>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</si>
  <si>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</si>
  <si>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</si>
  <si>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</si>
  <si>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</si>
  <si>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</si>
  <si>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</si>
  <si>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</si>
  <si>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</si>
  <si>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</si>
  <si>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</si>
  <si>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</si>
  <si>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</si>
  <si>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</si>
  <si>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</si>
  <si>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</si>
  <si>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</si>
  <si>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</si>
  <si>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</si>
  <si>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</si>
  <si>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</si>
  <si>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</si>
  <si>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</si>
  <si>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</si>
  <si>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</si>
  <si>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</si>
  <si>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</si>
  <si>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</si>
  <si>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</si>
  <si>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</si>
  <si>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</si>
  <si>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</si>
  <si>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</si>
  <si>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</si>
  <si>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</si>
  <si>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</si>
  <si>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</si>
  <si>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</si>
  <si>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</si>
  <si>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</si>
  <si>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</si>
  <si>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</si>
  <si>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</si>
  <si>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</si>
  <si>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</si>
  <si>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</si>
  <si>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</si>
  <si>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</si>
  <si>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</si>
  <si>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</si>
  <si>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</si>
  <si>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</si>
  <si>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</si>
  <si>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</si>
  <si>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</si>
  <si>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</si>
  <si>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</si>
  <si>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</si>
  <si>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</si>
  <si>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</si>
  <si>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</si>
  <si>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</si>
  <si>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</si>
  <si>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</si>
  <si>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</si>
  <si>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</si>
  <si>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</si>
  <si>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</si>
  <si>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</si>
  <si>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</si>
  <si>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</si>
  <si>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</si>
  <si>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</si>
  <si>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</si>
  <si>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</si>
  <si>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</si>
  <si>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</si>
  <si>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</si>
  <si>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</si>
  <si>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</si>
  <si>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</si>
  <si>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</si>
  <si>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</si>
  <si>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</si>
  <si>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</si>
  <si>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</si>
  <si>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</si>
  <si>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</si>
  <si>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</si>
  <si>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</si>
  <si>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</si>
  <si>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</si>
  <si>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</si>
  <si>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</si>
  <si>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</si>
  <si>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</si>
  <si>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</si>
  <si>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</si>
  <si>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</si>
  <si>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</si>
  <si>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</si>
  <si>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</si>
  <si>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</si>
  <si>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</si>
  <si>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</si>
  <si>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</si>
  <si>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</si>
  <si>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</si>
  <si>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</si>
  <si>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</si>
  <si>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</si>
  <si>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</si>
  <si>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</si>
  <si>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</si>
  <si>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</si>
  <si>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</si>
  <si>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</si>
  <si>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</si>
  <si>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</si>
  <si>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</si>
  <si>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</si>
  <si>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</si>
  <si>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</si>
  <si>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</si>
  <si>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</si>
  <si>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</si>
  <si>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</si>
  <si>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</si>
  <si>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</si>
  <si>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</si>
  <si>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</si>
  <si>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</si>
  <si>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</si>
  <si>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</si>
  <si>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</si>
  <si>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</si>
  <si>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</si>
  <si>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</si>
  <si>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</si>
  <si>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</si>
  <si>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</si>
  <si>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</si>
  <si>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</si>
  <si>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</si>
  <si>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</si>
  <si>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</si>
  <si>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</si>
  <si>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</si>
  <si>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</si>
  <si>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</si>
  <si>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</si>
  <si>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</si>
  <si>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</si>
  <si>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</si>
  <si>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</si>
  <si>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</si>
  <si>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</si>
  <si>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</si>
  <si>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</si>
  <si>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</si>
  <si>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</si>
  <si>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</si>
  <si>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</si>
  <si>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</si>
  <si>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</si>
  <si>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</si>
  <si>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</si>
  <si>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</si>
  <si>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</si>
  <si>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</si>
  <si>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</si>
  <si>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</si>
  <si>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</si>
  <si>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</si>
  <si>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</si>
  <si>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</si>
  <si>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</si>
  <si>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</si>
  <si>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</si>
  <si>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</si>
  <si>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</si>
  <si>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</si>
  <si>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MONEDA</t>
  </si>
  <si>
    <t>USD</t>
  </si>
  <si>
    <t>VILLAGRA</t>
  </si>
  <si>
    <t>UNIFOODS</t>
  </si>
  <si>
    <t xml:space="preserve">DIPASA </t>
  </si>
  <si>
    <t>DIPASA</t>
  </si>
  <si>
    <t>OC</t>
  </si>
  <si>
    <t>AN</t>
  </si>
  <si>
    <t>ANN</t>
  </si>
  <si>
    <t>BV</t>
  </si>
  <si>
    <t>Consumo diario
[ MCF ]</t>
  </si>
  <si>
    <t>01/01/2016 al 31/01/2016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</si>
</sst>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0" fontId="0" fillId="23" borderId="20" xfId="0" applyFill="1" applyBorder="1"/>
    <xf numFmtId="4" fontId="0" fillId="23" borderId="1" xfId="0" applyNumberFormat="1" applyFill="1" applyBorder="1" applyAlignment="1"/>
    <xf numFmtId="4" fontId="0" fillId="0" borderId="1" xfId="0" applyNumberFormat="1" applyFill="1" applyBorder="1"/>
    <xf numFmtId="4" fontId="0" fillId="0" borderId="20" xfId="0" applyNumberFormat="1" applyFill="1" applyBorder="1" applyAlignment="1"/>
    <xf numFmtId="169" fontId="0" fillId="0" borderId="20" xfId="0" applyNumberFormat="1" applyFill="1" applyBorder="1"/>
    <xf numFmtId="10" fontId="1" fillId="0" borderId="20" xfId="4" applyNumberFormat="1" applyFill="1" applyBorder="1"/>
    <xf numFmtId="170" fontId="1" fillId="0" borderId="27" xfId="4" applyNumberForma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9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1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A7" zoomScale="85" zoomScaleNormal="85" workbookViewId="0">
      <selection activeCell="S34" sqref="S34"/>
    </sheetView>
  </sheetViews>
  <sheetFormatPr baseColWidth="10" defaultRowHeight="12.75" x14ac:dyDescent="0.2"/>
  <cols>
    <col min="1" max="1" width="14.140625" style="427" bestFit="1" customWidth="1"/>
    <col min="2" max="5" width="10.7109375" style="427" customWidth="1"/>
    <col min="6" max="6" width="12.7109375" style="427" customWidth="1"/>
    <col min="7" max="7" width="14.5703125" style="427" customWidth="1"/>
    <col min="8" max="9" width="12.7109375" style="427" customWidth="1"/>
    <col min="10" max="10" width="17" style="427" bestFit="1" customWidth="1"/>
    <col min="11" max="12" width="12.7109375" style="427" customWidth="1"/>
    <col min="13" max="14" width="4.140625" style="427" customWidth="1"/>
    <col min="15" max="15" width="11.5703125" style="427" bestFit="1" customWidth="1"/>
    <col min="16" max="16" width="12.85546875" style="427" bestFit="1" customWidth="1"/>
    <col min="17" max="17" width="12.5703125" style="427" customWidth="1"/>
    <col min="18" max="18" width="4.140625" style="427" customWidth="1"/>
    <col min="19" max="19" width="12.7109375" style="427" bestFit="1" customWidth="1"/>
    <col min="20" max="20" width="15" style="427" bestFit="1" customWidth="1"/>
    <col min="21" max="21" width="3.7109375" style="427" customWidth="1"/>
    <col min="22" max="24" width="12.42578125" style="427" bestFit="1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42" width="11.7109375" style="538" customWidth="1"/>
    <col min="43" max="55" width="11.42578125" style="538"/>
    <col min="56" max="16384" width="11.42578125" style="427"/>
  </cols>
  <sheetData>
    <row r="2" spans="1:42" ht="13.5" thickBot="1" x14ac:dyDescent="0.25">
      <c r="AE2" s="535"/>
      <c r="AF2" s="536"/>
      <c r="AG2" s="536"/>
      <c r="AH2" s="536"/>
      <c r="AI2" s="536"/>
      <c r="AJ2" s="537" t="s">
        <v>198</v>
      </c>
      <c r="AK2" s="536"/>
      <c r="AL2" s="536"/>
      <c r="AM2" s="536"/>
      <c r="AN2" s="536"/>
      <c r="AO2" s="536"/>
      <c r="AP2" s="536"/>
    </row>
    <row r="3" spans="1:42" ht="42.95" customHeight="1" thickBot="1" x14ac:dyDescent="0.25">
      <c r="A3" s="428" t="s">
        <v>67</v>
      </c>
      <c r="B3" s="429" t="s">
        <v>37</v>
      </c>
      <c r="C3" s="430" t="s">
        <v>68</v>
      </c>
      <c r="D3" s="429" t="s">
        <v>157</v>
      </c>
      <c r="E3" s="429"/>
      <c r="F3" s="430" t="s">
        <v>216</v>
      </c>
      <c r="G3" s="430" t="s">
        <v>217</v>
      </c>
      <c r="H3" s="430" t="s">
        <v>69</v>
      </c>
      <c r="I3" s="431"/>
      <c r="J3" s="432" t="s">
        <v>231</v>
      </c>
      <c r="K3" s="433" t="s">
        <v>218</v>
      </c>
      <c r="L3" s="434" t="s">
        <v>70</v>
      </c>
      <c r="N3" s="427" t="s">
        <v>166</v>
      </c>
      <c r="O3" s="435" t="s">
        <v>158</v>
      </c>
      <c r="P3" s="436" t="s">
        <v>159</v>
      </c>
      <c r="Q3" s="437" t="s">
        <v>160</v>
      </c>
      <c r="S3" s="438" t="s">
        <v>161</v>
      </c>
      <c r="T3" s="439" t="s">
        <v>162</v>
      </c>
      <c r="V3" s="440" t="s">
        <v>163</v>
      </c>
      <c r="W3" s="441" t="s">
        <v>164</v>
      </c>
      <c r="X3" s="438" t="s">
        <v>165</v>
      </c>
      <c r="AE3" s="535"/>
      <c r="AF3" s="539" t="s">
        <v>199</v>
      </c>
      <c r="AG3" s="540" t="s">
        <v>75</v>
      </c>
      <c r="AH3" s="541" t="s">
        <v>212</v>
      </c>
      <c r="AI3" s="542" t="s">
        <v>213</v>
      </c>
      <c r="AJ3" s="546" t="s">
        <v>214</v>
      </c>
      <c r="AK3" s="536"/>
      <c r="AL3" s="536"/>
      <c r="AM3" s="536"/>
      <c r="AN3" s="536"/>
      <c r="AO3" s="536"/>
      <c r="AP3" s="536"/>
    </row>
    <row r="4" spans="1:42" x14ac:dyDescent="0.2">
      <c r="A4" s="442" t="s">
        <v>112</v>
      </c>
      <c r="B4" s="443">
        <v>20160101</v>
      </c>
      <c r="C4" s="444">
        <v>0.375</v>
      </c>
      <c r="D4" s="445">
        <v>1440</v>
      </c>
      <c r="E4" s="443"/>
      <c r="F4" s="591">
        <v>785.717896</v>
      </c>
      <c r="G4" s="591">
        <v>67.263610999999997</v>
      </c>
      <c r="H4" s="443">
        <v>0.59782400000000002</v>
      </c>
      <c r="I4" s="447"/>
      <c r="J4" s="592">
        <v>50.530022000000002</v>
      </c>
      <c r="K4" s="448">
        <v>12868.219727</v>
      </c>
      <c r="L4" s="449">
        <v>0</v>
      </c>
      <c r="N4" s="427">
        <v>1</v>
      </c>
      <c r="O4" s="593">
        <f>P4/4.1868</f>
        <v>9012.9941214011178</v>
      </c>
      <c r="P4" s="594">
        <f>'Balance de Energía'!K11</f>
        <v>37735.6037874822</v>
      </c>
      <c r="Q4" s="595">
        <f>P4*0.026839</f>
        <v>1012.7858700522347</v>
      </c>
      <c r="S4" s="462">
        <f>T4/35.31467</f>
        <v>1430.8507484283446</v>
      </c>
      <c r="T4" s="463">
        <f>J4*1000</f>
        <v>50530.022000000004</v>
      </c>
      <c r="V4" s="596">
        <f>S4*O4/1000000</f>
        <v>12.89624938418706</v>
      </c>
      <c r="W4" s="597">
        <f>P4*S4/1000000</f>
        <v>53.994016921714383</v>
      </c>
      <c r="X4" s="598">
        <f>T4*Q4/1000000</f>
        <v>51.176092295028567</v>
      </c>
      <c r="AE4" s="535" t="str">
        <f>LEFT(J4,8)</f>
        <v>50.53002</v>
      </c>
      <c r="AF4" s="583"/>
      <c r="AG4" s="548"/>
      <c r="AH4" s="549"/>
      <c r="AI4" s="584">
        <f>IFERROR(AE4*1,0)</f>
        <v>50.53002</v>
      </c>
      <c r="AJ4" s="585">
        <f>AI4-AH4</f>
        <v>50.53002</v>
      </c>
      <c r="AK4" s="535">
        <f>RIGHT(B4,2)*1</f>
        <v>1</v>
      </c>
      <c r="AL4" s="536"/>
      <c r="AM4" s="536"/>
      <c r="AN4" s="536"/>
      <c r="AO4" s="536"/>
      <c r="AP4" s="536"/>
    </row>
    <row r="5" spans="1:42" x14ac:dyDescent="0.2">
      <c r="A5" s="451" t="s">
        <v>112</v>
      </c>
      <c r="B5" s="452">
        <v>20160102</v>
      </c>
      <c r="C5" s="453">
        <v>0.375</v>
      </c>
      <c r="D5" s="454">
        <v>1440</v>
      </c>
      <c r="E5" s="452"/>
      <c r="F5" s="599">
        <v>775.95910600000002</v>
      </c>
      <c r="G5" s="599">
        <v>66.721321000000003</v>
      </c>
      <c r="H5" s="452">
        <v>0.59967300000000001</v>
      </c>
      <c r="I5" s="456"/>
      <c r="J5" s="600">
        <v>149.62882999999999</v>
      </c>
      <c r="K5" s="457">
        <v>38591.132812999997</v>
      </c>
      <c r="L5" s="458">
        <v>0</v>
      </c>
      <c r="N5" s="427">
        <v>2</v>
      </c>
      <c r="O5" s="601">
        <f t="shared" ref="O5:O34" si="0">P5/4.1868</f>
        <v>9066.6962270166241</v>
      </c>
      <c r="P5" s="594">
        <f>'Balance de Energía'!K12</f>
        <v>37960.443763273201</v>
      </c>
      <c r="Q5" s="595">
        <f t="shared" ref="Q5:Q34" si="1">P5*0.026839</f>
        <v>1018.8203501624894</v>
      </c>
      <c r="S5" s="468">
        <f t="shared" ref="S5:S34" si="2">T5/35.31467</f>
        <v>4237.016231498128</v>
      </c>
      <c r="T5" s="469">
        <f t="shared" ref="T5:T34" si="3">J5*1000</f>
        <v>149628.82999999999</v>
      </c>
      <c r="V5" s="593">
        <f t="shared" ref="V5:V34" si="4">S5*O5/1000000</f>
        <v>38.415739079932273</v>
      </c>
      <c r="W5" s="594">
        <f t="shared" ref="W5:W34" si="5">P5*S5/1000000</f>
        <v>160.83901637986042</v>
      </c>
      <c r="X5" s="595">
        <f t="shared" ref="X5:X34" si="6">T5*Q5/1000000</f>
        <v>152.44489697500356</v>
      </c>
      <c r="AE5" s="535" t="str">
        <f t="shared" ref="AE5:AE34" si="7">LEFT(J5,8)</f>
        <v>149.6288</v>
      </c>
      <c r="AF5" s="556"/>
      <c r="AG5" s="557"/>
      <c r="AH5" s="558"/>
      <c r="AI5" s="586">
        <f t="shared" ref="AI5:AI34" si="8">IFERROR(AE5*1,0)</f>
        <v>149.62880000000001</v>
      </c>
      <c r="AJ5" s="587">
        <f t="shared" ref="AJ5:AJ34" si="9">AI5-AH5</f>
        <v>149.62880000000001</v>
      </c>
      <c r="AK5" s="535">
        <f t="shared" ref="AK5:AK34" si="10">RIGHT(B5,2)*1</f>
        <v>2</v>
      </c>
      <c r="AL5" s="536"/>
      <c r="AM5" s="536"/>
      <c r="AN5" s="536"/>
      <c r="AO5" s="536"/>
      <c r="AP5" s="536"/>
    </row>
    <row r="6" spans="1:42" x14ac:dyDescent="0.2">
      <c r="A6" s="451" t="s">
        <v>112</v>
      </c>
      <c r="B6" s="452">
        <v>20160103</v>
      </c>
      <c r="C6" s="453">
        <v>0.375</v>
      </c>
      <c r="D6" s="454">
        <v>1440</v>
      </c>
      <c r="E6" s="452"/>
      <c r="F6" s="599">
        <v>767.24133300000005</v>
      </c>
      <c r="G6" s="599">
        <v>67.607307000000006</v>
      </c>
      <c r="H6" s="452">
        <v>0.59265100000000004</v>
      </c>
      <c r="I6" s="456"/>
      <c r="J6" s="600">
        <v>133.440552</v>
      </c>
      <c r="K6" s="457">
        <v>33426.3125</v>
      </c>
      <c r="L6" s="458">
        <v>0</v>
      </c>
      <c r="N6" s="427">
        <v>3</v>
      </c>
      <c r="O6" s="601">
        <f t="shared" si="0"/>
        <v>8843.5667614261256</v>
      </c>
      <c r="P6" s="594">
        <f>'Balance de Energía'!K13</f>
        <v>37026.245316738903</v>
      </c>
      <c r="Q6" s="595">
        <f t="shared" si="1"/>
        <v>993.74739805595539</v>
      </c>
      <c r="S6" s="468">
        <f t="shared" si="2"/>
        <v>3778.6152893400958</v>
      </c>
      <c r="T6" s="469">
        <f t="shared" si="3"/>
        <v>133440.552</v>
      </c>
      <c r="V6" s="593">
        <f t="shared" si="4"/>
        <v>33.416436577024633</v>
      </c>
      <c r="W6" s="594">
        <f t="shared" si="5"/>
        <v>139.90793666068674</v>
      </c>
      <c r="X6" s="595">
        <f t="shared" si="6"/>
        <v>132.60620134515042</v>
      </c>
      <c r="AE6" s="535" t="str">
        <f t="shared" si="7"/>
        <v>133.4405</v>
      </c>
      <c r="AF6" s="556"/>
      <c r="AG6" s="557"/>
      <c r="AH6" s="558"/>
      <c r="AI6" s="586">
        <f t="shared" si="8"/>
        <v>133.44049999999999</v>
      </c>
      <c r="AJ6" s="587">
        <f t="shared" si="9"/>
        <v>133.44049999999999</v>
      </c>
      <c r="AK6" s="535">
        <f t="shared" si="10"/>
        <v>3</v>
      </c>
      <c r="AL6" s="536"/>
      <c r="AM6" s="536"/>
      <c r="AN6" s="536"/>
      <c r="AO6" s="536"/>
      <c r="AP6" s="536"/>
    </row>
    <row r="7" spans="1:42" x14ac:dyDescent="0.2">
      <c r="A7" s="451" t="s">
        <v>112</v>
      </c>
      <c r="B7" s="452">
        <v>20160104</v>
      </c>
      <c r="C7" s="453">
        <v>0.375</v>
      </c>
      <c r="D7" s="454">
        <v>1440</v>
      </c>
      <c r="E7" s="452"/>
      <c r="F7" s="599">
        <v>755.41216999999995</v>
      </c>
      <c r="G7" s="599">
        <v>65.006134000000003</v>
      </c>
      <c r="H7" s="452">
        <v>0.59100200000000003</v>
      </c>
      <c r="I7" s="456"/>
      <c r="J7" s="600">
        <v>442.28558299999997</v>
      </c>
      <c r="K7" s="457">
        <v>110368.257813</v>
      </c>
      <c r="L7" s="458">
        <v>0</v>
      </c>
      <c r="N7" s="427">
        <v>4</v>
      </c>
      <c r="O7" s="601">
        <f t="shared" si="0"/>
        <v>8780.6970402155821</v>
      </c>
      <c r="P7" s="594">
        <f>'Balance de Energía'!K14</f>
        <v>36763.022367974598</v>
      </c>
      <c r="Q7" s="595">
        <f t="shared" si="1"/>
        <v>986.68275733407017</v>
      </c>
      <c r="S7" s="468">
        <f t="shared" si="2"/>
        <v>12524.131840960144</v>
      </c>
      <c r="T7" s="469">
        <f t="shared" si="3"/>
        <v>442285.58299999998</v>
      </c>
      <c r="V7" s="593">
        <f t="shared" si="4"/>
        <v>109.97060738718847</v>
      </c>
      <c r="W7" s="594">
        <f t="shared" si="5"/>
        <v>460.42493900868067</v>
      </c>
      <c r="X7" s="595">
        <f t="shared" si="6"/>
        <v>436.39555856354673</v>
      </c>
      <c r="AE7" s="535" t="str">
        <f t="shared" si="7"/>
        <v>442.2855</v>
      </c>
      <c r="AF7" s="556"/>
      <c r="AG7" s="557"/>
      <c r="AH7" s="558"/>
      <c r="AI7" s="586">
        <f t="shared" si="8"/>
        <v>442.28550000000001</v>
      </c>
      <c r="AJ7" s="587">
        <f t="shared" si="9"/>
        <v>442.28550000000001</v>
      </c>
      <c r="AK7" s="535">
        <f t="shared" si="10"/>
        <v>4</v>
      </c>
      <c r="AL7" s="536"/>
      <c r="AM7" s="536"/>
      <c r="AN7" s="536"/>
      <c r="AO7" s="536"/>
      <c r="AP7" s="536"/>
    </row>
    <row r="8" spans="1:42" x14ac:dyDescent="0.2">
      <c r="A8" s="451" t="s">
        <v>112</v>
      </c>
      <c r="B8" s="452">
        <v>20160105</v>
      </c>
      <c r="C8" s="453">
        <v>0.375</v>
      </c>
      <c r="D8" s="454">
        <v>1440</v>
      </c>
      <c r="E8" s="452"/>
      <c r="F8" s="599">
        <v>716.96490500000004</v>
      </c>
      <c r="G8" s="599">
        <v>66.339461999999997</v>
      </c>
      <c r="H8" s="452">
        <v>0.59248999999999996</v>
      </c>
      <c r="I8" s="456"/>
      <c r="J8" s="600">
        <v>576.79058799999996</v>
      </c>
      <c r="K8" s="457">
        <v>144026.234375</v>
      </c>
      <c r="L8" s="458">
        <v>0</v>
      </c>
      <c r="N8" s="427">
        <v>5</v>
      </c>
      <c r="O8" s="601">
        <f t="shared" si="0"/>
        <v>8792.2287326876376</v>
      </c>
      <c r="P8" s="594">
        <f>'Balance de Energía'!K15</f>
        <v>36811.303258016596</v>
      </c>
      <c r="Q8" s="595">
        <f t="shared" si="1"/>
        <v>987.97856814190732</v>
      </c>
      <c r="S8" s="468">
        <f t="shared" si="2"/>
        <v>16332.889079807343</v>
      </c>
      <c r="T8" s="469">
        <f t="shared" si="3"/>
        <v>576790.58799999999</v>
      </c>
      <c r="V8" s="593">
        <f t="shared" si="4"/>
        <v>143.60249665528227</v>
      </c>
      <c r="W8" s="594">
        <f t="shared" si="5"/>
        <v>601.23493299633571</v>
      </c>
      <c r="X8" s="595">
        <f t="shared" si="6"/>
        <v>569.85673924996877</v>
      </c>
      <c r="AE8" s="535" t="str">
        <f t="shared" si="7"/>
        <v>576.7905</v>
      </c>
      <c r="AF8" s="556"/>
      <c r="AG8" s="557"/>
      <c r="AH8" s="558"/>
      <c r="AI8" s="586">
        <f t="shared" si="8"/>
        <v>576.79049999999995</v>
      </c>
      <c r="AJ8" s="587">
        <f t="shared" si="9"/>
        <v>576.79049999999995</v>
      </c>
      <c r="AK8" s="535">
        <f t="shared" si="10"/>
        <v>5</v>
      </c>
      <c r="AL8" s="536"/>
      <c r="AM8" s="536"/>
      <c r="AN8" s="536"/>
      <c r="AO8" s="536"/>
      <c r="AP8" s="536"/>
    </row>
    <row r="9" spans="1:42" x14ac:dyDescent="0.2">
      <c r="A9" s="451" t="s">
        <v>112</v>
      </c>
      <c r="B9" s="452">
        <v>20160106</v>
      </c>
      <c r="C9" s="453">
        <v>0.375</v>
      </c>
      <c r="D9" s="454">
        <v>1440</v>
      </c>
      <c r="E9" s="452"/>
      <c r="F9" s="599">
        <v>730.72430399999996</v>
      </c>
      <c r="G9" s="599">
        <v>66.222733000000005</v>
      </c>
      <c r="H9" s="452">
        <v>0.58930199999999999</v>
      </c>
      <c r="I9" s="456"/>
      <c r="J9" s="600">
        <v>545.26312299999995</v>
      </c>
      <c r="K9" s="457">
        <v>135445.765625</v>
      </c>
      <c r="L9" s="458">
        <v>0</v>
      </c>
      <c r="N9" s="427">
        <v>6</v>
      </c>
      <c r="O9" s="601">
        <f t="shared" si="0"/>
        <v>8750.6110148788102</v>
      </c>
      <c r="P9" s="594">
        <f>'Balance de Energía'!K16</f>
        <v>36637.0581970946</v>
      </c>
      <c r="Q9" s="595">
        <f t="shared" si="1"/>
        <v>983.30200495182191</v>
      </c>
      <c r="S9" s="468">
        <f t="shared" si="2"/>
        <v>15440.130772848788</v>
      </c>
      <c r="T9" s="469">
        <f t="shared" si="3"/>
        <v>545263.12299999991</v>
      </c>
      <c r="V9" s="593">
        <f t="shared" si="4"/>
        <v>135.11057841205988</v>
      </c>
      <c r="W9" s="594">
        <f t="shared" si="5"/>
        <v>565.68096969561236</v>
      </c>
      <c r="X9" s="595">
        <f t="shared" si="6"/>
        <v>536.15832207219182</v>
      </c>
      <c r="AE9" s="535" t="str">
        <f t="shared" si="7"/>
        <v>545.2631</v>
      </c>
      <c r="AF9" s="556"/>
      <c r="AG9" s="557"/>
      <c r="AH9" s="558"/>
      <c r="AI9" s="586">
        <f t="shared" si="8"/>
        <v>545.26310000000001</v>
      </c>
      <c r="AJ9" s="587">
        <f t="shared" si="9"/>
        <v>545.26310000000001</v>
      </c>
      <c r="AK9" s="535">
        <f t="shared" si="10"/>
        <v>6</v>
      </c>
      <c r="AL9" s="536"/>
      <c r="AM9" s="536"/>
      <c r="AN9" s="536"/>
      <c r="AO9" s="536"/>
      <c r="AP9" s="536"/>
    </row>
    <row r="10" spans="1:42" x14ac:dyDescent="0.2">
      <c r="A10" s="451" t="s">
        <v>112</v>
      </c>
      <c r="B10" s="452">
        <v>20160107</v>
      </c>
      <c r="C10" s="453">
        <v>0.375</v>
      </c>
      <c r="D10" s="454">
        <v>1440</v>
      </c>
      <c r="E10" s="452"/>
      <c r="F10" s="599">
        <v>736.98217799999998</v>
      </c>
      <c r="G10" s="599">
        <v>65.876801</v>
      </c>
      <c r="H10" s="452">
        <v>0.590252</v>
      </c>
      <c r="I10" s="456"/>
      <c r="J10" s="600">
        <v>459.701324</v>
      </c>
      <c r="K10" s="457">
        <v>113853.054688</v>
      </c>
      <c r="L10" s="458">
        <v>0</v>
      </c>
      <c r="N10" s="427">
        <v>7</v>
      </c>
      <c r="O10" s="601">
        <f t="shared" si="0"/>
        <v>8727.4323572527701</v>
      </c>
      <c r="P10" s="594">
        <f>'Balance de Energía'!K17</f>
        <v>36540.013793345897</v>
      </c>
      <c r="Q10" s="595">
        <f t="shared" si="1"/>
        <v>980.69743019961049</v>
      </c>
      <c r="S10" s="468">
        <f t="shared" si="2"/>
        <v>13017.290661359713</v>
      </c>
      <c r="T10" s="469">
        <f t="shared" si="3"/>
        <v>459701.32400000002</v>
      </c>
      <c r="V10" s="593">
        <f t="shared" si="4"/>
        <v>113.60752372171508</v>
      </c>
      <c r="W10" s="594">
        <f t="shared" si="5"/>
        <v>475.65198031807665</v>
      </c>
      <c r="X10" s="595">
        <f t="shared" si="6"/>
        <v>450.82790710615853</v>
      </c>
      <c r="AE10" s="535" t="str">
        <f t="shared" si="7"/>
        <v>459.7013</v>
      </c>
      <c r="AF10" s="556"/>
      <c r="AG10" s="557"/>
      <c r="AH10" s="558"/>
      <c r="AI10" s="586">
        <f t="shared" si="8"/>
        <v>459.7013</v>
      </c>
      <c r="AJ10" s="587">
        <f t="shared" si="9"/>
        <v>459.7013</v>
      </c>
      <c r="AK10" s="535">
        <f t="shared" si="10"/>
        <v>7</v>
      </c>
      <c r="AL10" s="536"/>
      <c r="AM10" s="536"/>
      <c r="AN10" s="536"/>
      <c r="AO10" s="536"/>
      <c r="AP10" s="536"/>
    </row>
    <row r="11" spans="1:42" x14ac:dyDescent="0.2">
      <c r="A11" s="451" t="s">
        <v>112</v>
      </c>
      <c r="B11" s="452">
        <v>20160108</v>
      </c>
      <c r="C11" s="453">
        <v>0.375</v>
      </c>
      <c r="D11" s="454">
        <v>1440</v>
      </c>
      <c r="E11" s="452"/>
      <c r="F11" s="599">
        <v>745.32550000000003</v>
      </c>
      <c r="G11" s="599">
        <v>65.815567000000001</v>
      </c>
      <c r="H11" s="452">
        <v>0.59328800000000004</v>
      </c>
      <c r="I11" s="456"/>
      <c r="J11" s="600">
        <v>436.95651199999998</v>
      </c>
      <c r="K11" s="457">
        <v>107592.976563</v>
      </c>
      <c r="L11" s="458">
        <v>0</v>
      </c>
      <c r="N11" s="427">
        <v>8</v>
      </c>
      <c r="O11" s="601">
        <f t="shared" si="0"/>
        <v>8669.2517495548636</v>
      </c>
      <c r="P11" s="594">
        <f>'Balance de Energía'!K18</f>
        <v>36296.423225036298</v>
      </c>
      <c r="Q11" s="595">
        <f t="shared" si="1"/>
        <v>974.15970293674911</v>
      </c>
      <c r="S11" s="468">
        <f t="shared" si="2"/>
        <v>12373.229368984617</v>
      </c>
      <c r="T11" s="469">
        <f t="shared" si="3"/>
        <v>436956.51199999999</v>
      </c>
      <c r="V11" s="593">
        <f t="shared" si="4"/>
        <v>107.26664035471352</v>
      </c>
      <c r="W11" s="594">
        <f t="shared" si="5"/>
        <v>449.10396983711451</v>
      </c>
      <c r="X11" s="595">
        <f t="shared" si="6"/>
        <v>425.66542592619805</v>
      </c>
      <c r="AE11" s="535" t="str">
        <f t="shared" si="7"/>
        <v>436.9565</v>
      </c>
      <c r="AF11" s="556"/>
      <c r="AG11" s="557"/>
      <c r="AH11" s="558"/>
      <c r="AI11" s="586">
        <f t="shared" si="8"/>
        <v>436.95650000000001</v>
      </c>
      <c r="AJ11" s="587">
        <f t="shared" si="9"/>
        <v>436.95650000000001</v>
      </c>
      <c r="AK11" s="535">
        <f t="shared" si="10"/>
        <v>8</v>
      </c>
      <c r="AL11" s="536"/>
      <c r="AM11" s="536"/>
      <c r="AN11" s="536"/>
      <c r="AO11" s="536"/>
      <c r="AP11" s="536"/>
    </row>
    <row r="12" spans="1:42" x14ac:dyDescent="0.2">
      <c r="A12" s="451" t="s">
        <v>112</v>
      </c>
      <c r="B12" s="452">
        <v>20160109</v>
      </c>
      <c r="C12" s="453">
        <v>0.375</v>
      </c>
      <c r="D12" s="454">
        <v>1440</v>
      </c>
      <c r="E12" s="452"/>
      <c r="F12" s="599">
        <v>761.60357699999997</v>
      </c>
      <c r="G12" s="599">
        <v>63.077274000000003</v>
      </c>
      <c r="H12" s="452">
        <v>0.59445599999999998</v>
      </c>
      <c r="I12" s="456"/>
      <c r="J12" s="600">
        <v>242.46586600000001</v>
      </c>
      <c r="K12" s="457">
        <v>59939.324219000002</v>
      </c>
      <c r="L12" s="458">
        <v>0</v>
      </c>
      <c r="N12" s="427">
        <v>9</v>
      </c>
      <c r="O12" s="601">
        <f t="shared" si="0"/>
        <v>8688.2974295745207</v>
      </c>
      <c r="P12" s="594">
        <f>'Balance de Energía'!K19</f>
        <v>36376.163678142599</v>
      </c>
      <c r="Q12" s="595">
        <f t="shared" si="1"/>
        <v>976.29985695766914</v>
      </c>
      <c r="S12" s="468">
        <f t="shared" si="2"/>
        <v>6865.8680939111146</v>
      </c>
      <c r="T12" s="469">
        <f t="shared" si="3"/>
        <v>242465.86600000001</v>
      </c>
      <c r="V12" s="593">
        <f t="shared" si="4"/>
        <v>59.652704112125647</v>
      </c>
      <c r="W12" s="594">
        <f t="shared" si="5"/>
        <v>249.75394157664763</v>
      </c>
      <c r="X12" s="595">
        <f t="shared" si="6"/>
        <v>236.71939029291738</v>
      </c>
      <c r="AE12" s="535" t="str">
        <f t="shared" si="7"/>
        <v>242.4658</v>
      </c>
      <c r="AF12" s="556"/>
      <c r="AG12" s="557"/>
      <c r="AH12" s="558"/>
      <c r="AI12" s="586">
        <f t="shared" si="8"/>
        <v>242.4658</v>
      </c>
      <c r="AJ12" s="587">
        <f t="shared" si="9"/>
        <v>242.4658</v>
      </c>
      <c r="AK12" s="535">
        <f t="shared" si="10"/>
        <v>9</v>
      </c>
      <c r="AL12" s="536"/>
      <c r="AM12" s="536"/>
      <c r="AN12" s="536"/>
      <c r="AO12" s="536"/>
      <c r="AP12" s="536"/>
    </row>
    <row r="13" spans="1:42" x14ac:dyDescent="0.2">
      <c r="A13" s="451" t="s">
        <v>112</v>
      </c>
      <c r="B13" s="452">
        <v>20160110</v>
      </c>
      <c r="C13" s="453">
        <v>0.375</v>
      </c>
      <c r="D13" s="454">
        <v>1440</v>
      </c>
      <c r="E13" s="452"/>
      <c r="F13" s="599">
        <v>767.23742700000003</v>
      </c>
      <c r="G13" s="599">
        <v>66.010634999999994</v>
      </c>
      <c r="H13" s="452">
        <v>0.594248</v>
      </c>
      <c r="I13" s="456"/>
      <c r="J13" s="600">
        <v>166.98819</v>
      </c>
      <c r="K13" s="457">
        <v>41200.3125</v>
      </c>
      <c r="L13" s="458">
        <v>0</v>
      </c>
      <c r="N13" s="427">
        <v>10</v>
      </c>
      <c r="O13" s="601">
        <f t="shared" si="0"/>
        <v>8689.9354579477895</v>
      </c>
      <c r="P13" s="594">
        <f>'Balance de Energía'!K20</f>
        <v>36383.021775335801</v>
      </c>
      <c r="Q13" s="595">
        <f t="shared" si="1"/>
        <v>976.48392142823752</v>
      </c>
      <c r="S13" s="468">
        <f t="shared" si="2"/>
        <v>4728.5785199182101</v>
      </c>
      <c r="T13" s="469">
        <f t="shared" si="3"/>
        <v>166988.19</v>
      </c>
      <c r="V13" s="593">
        <f t="shared" si="4"/>
        <v>41.091042145927531</v>
      </c>
      <c r="W13" s="594">
        <f t="shared" si="5"/>
        <v>172.03997525656936</v>
      </c>
      <c r="X13" s="595">
        <f t="shared" si="6"/>
        <v>163.06128260340361</v>
      </c>
      <c r="AE13" s="535" t="str">
        <f t="shared" si="7"/>
        <v>166.9881</v>
      </c>
      <c r="AF13" s="556"/>
      <c r="AG13" s="557"/>
      <c r="AH13" s="558"/>
      <c r="AI13" s="586">
        <f t="shared" si="8"/>
        <v>166.9881</v>
      </c>
      <c r="AJ13" s="587">
        <f t="shared" si="9"/>
        <v>166.9881</v>
      </c>
      <c r="AK13" s="535">
        <f t="shared" si="10"/>
        <v>10</v>
      </c>
      <c r="AL13" s="536"/>
      <c r="AM13" s="536"/>
      <c r="AN13" s="536"/>
      <c r="AO13" s="536"/>
      <c r="AP13" s="536"/>
    </row>
    <row r="14" spans="1:42" x14ac:dyDescent="0.2">
      <c r="A14" s="451" t="s">
        <v>112</v>
      </c>
      <c r="B14" s="452">
        <v>20160111</v>
      </c>
      <c r="C14" s="453">
        <v>0.375</v>
      </c>
      <c r="D14" s="454">
        <v>1440</v>
      </c>
      <c r="E14" s="452"/>
      <c r="F14" s="599">
        <v>733.87493900000004</v>
      </c>
      <c r="G14" s="599">
        <v>66.059875000000005</v>
      </c>
      <c r="H14" s="452">
        <v>0.59407200000000004</v>
      </c>
      <c r="I14" s="456"/>
      <c r="J14" s="600">
        <v>443.631439</v>
      </c>
      <c r="K14" s="457">
        <v>109928.125</v>
      </c>
      <c r="L14" s="458">
        <v>0</v>
      </c>
      <c r="N14" s="427">
        <v>11</v>
      </c>
      <c r="O14" s="601">
        <f t="shared" si="0"/>
        <v>8686.2595770295939</v>
      </c>
      <c r="P14" s="594">
        <f>'Balance de Energía'!K21</f>
        <v>36367.631597107502</v>
      </c>
      <c r="Q14" s="595">
        <f t="shared" si="1"/>
        <v>976.07086443476817</v>
      </c>
      <c r="S14" s="468">
        <f t="shared" si="2"/>
        <v>12562.24223530901</v>
      </c>
      <c r="T14" s="469">
        <f t="shared" si="3"/>
        <v>443631.43900000001</v>
      </c>
      <c r="V14" s="593">
        <f t="shared" si="4"/>
        <v>109.11889692541854</v>
      </c>
      <c r="W14" s="594">
        <f t="shared" si="5"/>
        <v>456.85899764734233</v>
      </c>
      <c r="X14" s="595">
        <f t="shared" si="6"/>
        <v>433.01572215517012</v>
      </c>
      <c r="AE14" s="535" t="str">
        <f t="shared" si="7"/>
        <v>443.6314</v>
      </c>
      <c r="AF14" s="556"/>
      <c r="AG14" s="557"/>
      <c r="AH14" s="558"/>
      <c r="AI14" s="586">
        <f t="shared" si="8"/>
        <v>443.63139999999999</v>
      </c>
      <c r="AJ14" s="587">
        <f t="shared" si="9"/>
        <v>443.63139999999999</v>
      </c>
      <c r="AK14" s="535">
        <f t="shared" si="10"/>
        <v>11</v>
      </c>
      <c r="AL14" s="536"/>
      <c r="AM14" s="536"/>
      <c r="AN14" s="536"/>
      <c r="AO14" s="536"/>
      <c r="AP14" s="536"/>
    </row>
    <row r="15" spans="1:42" x14ac:dyDescent="0.2">
      <c r="A15" s="451" t="s">
        <v>112</v>
      </c>
      <c r="B15" s="452">
        <v>20160112</v>
      </c>
      <c r="C15" s="453">
        <v>0.375</v>
      </c>
      <c r="D15" s="454">
        <v>1440</v>
      </c>
      <c r="E15" s="452"/>
      <c r="F15" s="599">
        <v>688.36981200000002</v>
      </c>
      <c r="G15" s="599">
        <v>65.008353999999997</v>
      </c>
      <c r="H15" s="452">
        <v>0.59517399999999998</v>
      </c>
      <c r="I15" s="456"/>
      <c r="J15" s="600">
        <v>547.06878700000004</v>
      </c>
      <c r="K15" s="457">
        <v>135135.609375</v>
      </c>
      <c r="L15" s="458">
        <v>0</v>
      </c>
      <c r="N15" s="427">
        <v>12</v>
      </c>
      <c r="O15" s="601">
        <f t="shared" si="0"/>
        <v>8696.4731966993641</v>
      </c>
      <c r="P15" s="594">
        <f>'Balance de Energía'!K22</f>
        <v>36410.393979940898</v>
      </c>
      <c r="Q15" s="595">
        <f t="shared" si="1"/>
        <v>977.21856402763365</v>
      </c>
      <c r="S15" s="468">
        <f t="shared" si="2"/>
        <v>15491.261478586661</v>
      </c>
      <c r="T15" s="469">
        <f t="shared" si="3"/>
        <v>547068.78700000001</v>
      </c>
      <c r="V15" s="593">
        <f t="shared" si="4"/>
        <v>134.71934023159025</v>
      </c>
      <c r="W15" s="594">
        <f t="shared" si="5"/>
        <v>564.04293368162212</v>
      </c>
      <c r="X15" s="595">
        <f t="shared" si="6"/>
        <v>534.60577445647937</v>
      </c>
      <c r="AE15" s="535" t="str">
        <f t="shared" si="7"/>
        <v>547.0687</v>
      </c>
      <c r="AF15" s="556"/>
      <c r="AG15" s="557"/>
      <c r="AH15" s="558"/>
      <c r="AI15" s="586">
        <f t="shared" si="8"/>
        <v>547.06870000000004</v>
      </c>
      <c r="AJ15" s="587">
        <f t="shared" si="9"/>
        <v>547.06870000000004</v>
      </c>
      <c r="AK15" s="535">
        <f t="shared" si="10"/>
        <v>12</v>
      </c>
      <c r="AL15" s="536"/>
      <c r="AM15" s="536"/>
      <c r="AN15" s="536"/>
      <c r="AO15" s="536"/>
      <c r="AP15" s="536"/>
    </row>
    <row r="16" spans="1:42" x14ac:dyDescent="0.2">
      <c r="A16" s="451" t="s">
        <v>112</v>
      </c>
      <c r="B16" s="452">
        <v>20160113</v>
      </c>
      <c r="C16" s="453">
        <v>0.375</v>
      </c>
      <c r="D16" s="454">
        <v>1440</v>
      </c>
      <c r="E16" s="452"/>
      <c r="F16" s="599">
        <v>651.55902100000003</v>
      </c>
      <c r="G16" s="599">
        <v>64.463729999999998</v>
      </c>
      <c r="H16" s="452">
        <v>0.59182400000000002</v>
      </c>
      <c r="I16" s="456"/>
      <c r="J16" s="600">
        <v>606.19647199999997</v>
      </c>
      <c r="K16" s="457">
        <v>149957.921875</v>
      </c>
      <c r="L16" s="458">
        <v>0</v>
      </c>
      <c r="N16" s="427">
        <v>13</v>
      </c>
      <c r="O16" s="601">
        <f t="shared" si="0"/>
        <v>8698.3754576671199</v>
      </c>
      <c r="P16" s="594">
        <f>'Balance de Energía'!K23</f>
        <v>36418.358366160697</v>
      </c>
      <c r="Q16" s="595">
        <f t="shared" si="1"/>
        <v>977.43232018938693</v>
      </c>
      <c r="S16" s="468">
        <f t="shared" si="2"/>
        <v>17165.570908633719</v>
      </c>
      <c r="T16" s="469">
        <f t="shared" si="3"/>
        <v>606196.47199999995</v>
      </c>
      <c r="V16" s="593">
        <f t="shared" si="4"/>
        <v>149.31258070850424</v>
      </c>
      <c r="W16" s="594">
        <f t="shared" si="5"/>
        <v>625.14191291036548</v>
      </c>
      <c r="X16" s="595">
        <f t="shared" si="6"/>
        <v>592.51602411758063</v>
      </c>
      <c r="AE16" s="535" t="str">
        <f t="shared" si="7"/>
        <v>606.1964</v>
      </c>
      <c r="AF16" s="556"/>
      <c r="AG16" s="557"/>
      <c r="AH16" s="558"/>
      <c r="AI16" s="586">
        <f t="shared" si="8"/>
        <v>606.19640000000004</v>
      </c>
      <c r="AJ16" s="587">
        <f t="shared" si="9"/>
        <v>606.19640000000004</v>
      </c>
      <c r="AK16" s="535">
        <f t="shared" si="10"/>
        <v>13</v>
      </c>
      <c r="AL16" s="536"/>
      <c r="AM16" s="536"/>
      <c r="AN16" s="536"/>
      <c r="AO16" s="536"/>
      <c r="AP16" s="536"/>
    </row>
    <row r="17" spans="1:42" x14ac:dyDescent="0.2">
      <c r="A17" s="451" t="s">
        <v>112</v>
      </c>
      <c r="B17" s="452">
        <v>20160114</v>
      </c>
      <c r="C17" s="453">
        <v>0.375</v>
      </c>
      <c r="D17" s="454">
        <v>1440</v>
      </c>
      <c r="E17" s="452"/>
      <c r="F17" s="599">
        <v>651.566284</v>
      </c>
      <c r="G17" s="599">
        <v>65.178970000000007</v>
      </c>
      <c r="H17" s="452">
        <v>0.58984099999999995</v>
      </c>
      <c r="I17" s="456"/>
      <c r="J17" s="600">
        <v>582.20050000000003</v>
      </c>
      <c r="K17" s="457">
        <v>144148.765625</v>
      </c>
      <c r="L17" s="458">
        <v>0</v>
      </c>
      <c r="N17" s="427">
        <v>14</v>
      </c>
      <c r="O17" s="601">
        <f t="shared" si="0"/>
        <v>8714.7024098339771</v>
      </c>
      <c r="P17" s="594">
        <f>'Balance de Energía'!K24</f>
        <v>36486.716049492898</v>
      </c>
      <c r="Q17" s="595">
        <f t="shared" si="1"/>
        <v>979.26697205233984</v>
      </c>
      <c r="S17" s="468">
        <f t="shared" si="2"/>
        <v>16486.080713765696</v>
      </c>
      <c r="T17" s="469">
        <f t="shared" si="3"/>
        <v>582200.5</v>
      </c>
      <c r="V17" s="593">
        <f t="shared" si="4"/>
        <v>143.67128732497136</v>
      </c>
      <c r="W17" s="594">
        <f t="shared" si="5"/>
        <v>601.52294577219004</v>
      </c>
      <c r="X17" s="595">
        <f t="shared" si="6"/>
        <v>570.12972076235826</v>
      </c>
      <c r="AE17" s="535" t="str">
        <f t="shared" si="7"/>
        <v>582.2005</v>
      </c>
      <c r="AF17" s="556"/>
      <c r="AG17" s="557"/>
      <c r="AH17" s="558"/>
      <c r="AI17" s="586">
        <f t="shared" si="8"/>
        <v>582.20050000000003</v>
      </c>
      <c r="AJ17" s="587">
        <f t="shared" si="9"/>
        <v>582.20050000000003</v>
      </c>
      <c r="AK17" s="535">
        <f t="shared" si="10"/>
        <v>14</v>
      </c>
      <c r="AL17" s="536"/>
      <c r="AM17" s="536"/>
      <c r="AN17" s="536"/>
      <c r="AO17" s="536"/>
      <c r="AP17" s="536"/>
    </row>
    <row r="18" spans="1:42" x14ac:dyDescent="0.2">
      <c r="A18" s="451" t="s">
        <v>112</v>
      </c>
      <c r="B18" s="452">
        <v>20160115</v>
      </c>
      <c r="C18" s="453">
        <v>0.375</v>
      </c>
      <c r="D18" s="454">
        <v>1440</v>
      </c>
      <c r="E18" s="452"/>
      <c r="F18" s="599">
        <v>660.90441899999996</v>
      </c>
      <c r="G18" s="599">
        <v>65.583115000000006</v>
      </c>
      <c r="H18" s="452">
        <v>0.59430499999999997</v>
      </c>
      <c r="I18" s="456"/>
      <c r="J18" s="600">
        <v>595.65911900000003</v>
      </c>
      <c r="K18" s="457">
        <v>146899.515625</v>
      </c>
      <c r="L18" s="458">
        <v>0</v>
      </c>
      <c r="N18" s="427">
        <v>15</v>
      </c>
      <c r="O18" s="601">
        <f t="shared" si="0"/>
        <v>8886.7249509369449</v>
      </c>
      <c r="P18" s="594">
        <f>'Balance de Energía'!K25</f>
        <v>37206.9400245828</v>
      </c>
      <c r="Q18" s="595">
        <f t="shared" si="1"/>
        <v>998.5970633197777</v>
      </c>
      <c r="S18" s="468">
        <f t="shared" si="2"/>
        <v>16867.186327948133</v>
      </c>
      <c r="T18" s="469">
        <f t="shared" si="3"/>
        <v>595659.11900000006</v>
      </c>
      <c r="V18" s="593">
        <f t="shared" si="4"/>
        <v>149.89404559267916</v>
      </c>
      <c r="W18" s="594">
        <f t="shared" si="5"/>
        <v>627.57639008742922</v>
      </c>
      <c r="X18" s="595">
        <f t="shared" si="6"/>
        <v>594.82344697304609</v>
      </c>
      <c r="AE18" s="535" t="str">
        <f t="shared" si="7"/>
        <v>595.6591</v>
      </c>
      <c r="AF18" s="556"/>
      <c r="AG18" s="557"/>
      <c r="AH18" s="558"/>
      <c r="AI18" s="586">
        <f t="shared" si="8"/>
        <v>595.65909999999997</v>
      </c>
      <c r="AJ18" s="587">
        <f t="shared" si="9"/>
        <v>595.65909999999997</v>
      </c>
      <c r="AK18" s="535">
        <f t="shared" si="10"/>
        <v>15</v>
      </c>
      <c r="AL18" s="536"/>
      <c r="AM18" s="536"/>
      <c r="AN18" s="536"/>
      <c r="AO18" s="536"/>
      <c r="AP18" s="536"/>
    </row>
    <row r="19" spans="1:42" x14ac:dyDescent="0.2">
      <c r="A19" s="451" t="s">
        <v>112</v>
      </c>
      <c r="B19" s="452">
        <v>20160116</v>
      </c>
      <c r="C19" s="453">
        <v>0.375</v>
      </c>
      <c r="D19" s="454">
        <v>1440</v>
      </c>
      <c r="E19" s="452"/>
      <c r="F19" s="599">
        <v>695.45611599999995</v>
      </c>
      <c r="G19" s="599">
        <v>64.395363000000003</v>
      </c>
      <c r="H19" s="452">
        <v>0.59147899999999998</v>
      </c>
      <c r="I19" s="456"/>
      <c r="J19" s="600">
        <v>519.09167500000001</v>
      </c>
      <c r="K19" s="457">
        <v>128464.726563</v>
      </c>
      <c r="L19" s="458">
        <v>0</v>
      </c>
      <c r="N19" s="427">
        <v>16</v>
      </c>
      <c r="O19" s="601">
        <f t="shared" si="0"/>
        <v>8886.7249509369449</v>
      </c>
      <c r="P19" s="594">
        <f>'Balance de Energía'!K26</f>
        <v>37206.9400245828</v>
      </c>
      <c r="Q19" s="595">
        <f t="shared" si="1"/>
        <v>998.5970633197777</v>
      </c>
      <c r="S19" s="468">
        <f t="shared" si="2"/>
        <v>14699.037963543196</v>
      </c>
      <c r="T19" s="469">
        <f t="shared" si="3"/>
        <v>519091.67499999999</v>
      </c>
      <c r="V19" s="593">
        <f t="shared" si="4"/>
        <v>130.62630742538872</v>
      </c>
      <c r="W19" s="594">
        <f t="shared" si="5"/>
        <v>546.90622392861735</v>
      </c>
      <c r="X19" s="595">
        <f t="shared" si="6"/>
        <v>518.36342224874443</v>
      </c>
      <c r="AE19" s="535" t="str">
        <f t="shared" si="7"/>
        <v>519.0916</v>
      </c>
      <c r="AF19" s="556"/>
      <c r="AG19" s="557"/>
      <c r="AH19" s="558"/>
      <c r="AI19" s="586">
        <f t="shared" si="8"/>
        <v>519.09159999999997</v>
      </c>
      <c r="AJ19" s="587">
        <f t="shared" si="9"/>
        <v>519.09159999999997</v>
      </c>
      <c r="AK19" s="535">
        <f t="shared" si="10"/>
        <v>16</v>
      </c>
      <c r="AL19" s="536"/>
      <c r="AM19" s="536"/>
      <c r="AN19" s="536"/>
      <c r="AO19" s="536"/>
      <c r="AP19" s="536"/>
    </row>
    <row r="20" spans="1:42" x14ac:dyDescent="0.2">
      <c r="A20" s="451" t="s">
        <v>112</v>
      </c>
      <c r="B20" s="452">
        <v>20160117</v>
      </c>
      <c r="C20" s="453">
        <v>0.375</v>
      </c>
      <c r="D20" s="454">
        <v>1440</v>
      </c>
      <c r="E20" s="452"/>
      <c r="F20" s="599">
        <v>771.69042999999999</v>
      </c>
      <c r="G20" s="599">
        <v>65.330451999999994</v>
      </c>
      <c r="H20" s="452">
        <v>0.59297</v>
      </c>
      <c r="I20" s="456"/>
      <c r="J20" s="600">
        <v>420.051086</v>
      </c>
      <c r="K20" s="457">
        <v>104085.273438</v>
      </c>
      <c r="L20" s="458">
        <v>0</v>
      </c>
      <c r="N20" s="427">
        <v>17</v>
      </c>
      <c r="O20" s="601">
        <f t="shared" si="0"/>
        <v>8886.7249509369449</v>
      </c>
      <c r="P20" s="594">
        <f>'Balance de Energía'!K27</f>
        <v>37206.9400245828</v>
      </c>
      <c r="Q20" s="595">
        <f t="shared" si="1"/>
        <v>998.5970633197777</v>
      </c>
      <c r="S20" s="468">
        <f t="shared" si="2"/>
        <v>11894.521058812103</v>
      </c>
      <c r="T20" s="469">
        <f t="shared" si="3"/>
        <v>420051.08600000001</v>
      </c>
      <c r="V20" s="593">
        <f t="shared" si="4"/>
        <v>105.70333707279045</v>
      </c>
      <c r="W20" s="594">
        <f t="shared" si="5"/>
        <v>442.55873165635904</v>
      </c>
      <c r="X20" s="595">
        <f t="shared" si="6"/>
        <v>419.4617809238834</v>
      </c>
      <c r="AE20" s="535" t="str">
        <f t="shared" si="7"/>
        <v>420.0510</v>
      </c>
      <c r="AF20" s="556"/>
      <c r="AG20" s="557"/>
      <c r="AH20" s="558"/>
      <c r="AI20" s="586">
        <f t="shared" si="8"/>
        <v>420.05099999999999</v>
      </c>
      <c r="AJ20" s="587">
        <f t="shared" si="9"/>
        <v>420.05099999999999</v>
      </c>
      <c r="AK20" s="535">
        <f t="shared" si="10"/>
        <v>17</v>
      </c>
      <c r="AL20" s="536"/>
      <c r="AM20" s="536"/>
      <c r="AN20" s="536"/>
      <c r="AO20" s="536"/>
      <c r="AP20" s="536"/>
    </row>
    <row r="21" spans="1:42" x14ac:dyDescent="0.2">
      <c r="A21" s="451" t="s">
        <v>112</v>
      </c>
      <c r="B21" s="452">
        <v>20160118</v>
      </c>
      <c r="C21" s="453">
        <v>0.375</v>
      </c>
      <c r="D21" s="454">
        <v>1440</v>
      </c>
      <c r="E21" s="452"/>
      <c r="F21" s="599">
        <v>817.42541500000004</v>
      </c>
      <c r="G21" s="599">
        <v>65.533775000000006</v>
      </c>
      <c r="H21" s="452">
        <v>0.59167999999999998</v>
      </c>
      <c r="I21" s="456"/>
      <c r="J21" s="600">
        <v>509.21801799999997</v>
      </c>
      <c r="K21" s="457">
        <v>125799.335938</v>
      </c>
      <c r="L21" s="458">
        <v>0</v>
      </c>
      <c r="N21" s="427">
        <v>18</v>
      </c>
      <c r="O21" s="601">
        <f t="shared" si="0"/>
        <v>8886.7249509369449</v>
      </c>
      <c r="P21" s="594">
        <f>'Balance de Energía'!K28</f>
        <v>37206.9400245828</v>
      </c>
      <c r="Q21" s="595">
        <f t="shared" si="1"/>
        <v>998.5970633197777</v>
      </c>
      <c r="S21" s="468">
        <f t="shared" si="2"/>
        <v>14419.447158928569</v>
      </c>
      <c r="T21" s="469">
        <f t="shared" si="3"/>
        <v>509218.01799999998</v>
      </c>
      <c r="V21" s="593">
        <f t="shared" si="4"/>
        <v>128.14166084596738</v>
      </c>
      <c r="W21" s="594">
        <f t="shared" si="5"/>
        <v>536.50350562989615</v>
      </c>
      <c r="X21" s="595">
        <f t="shared" si="6"/>
        <v>508.50361736431768</v>
      </c>
      <c r="AE21" s="535" t="str">
        <f t="shared" si="7"/>
        <v>509.2180</v>
      </c>
      <c r="AF21" s="556"/>
      <c r="AG21" s="557"/>
      <c r="AH21" s="558"/>
      <c r="AI21" s="586">
        <f t="shared" si="8"/>
        <v>509.21800000000002</v>
      </c>
      <c r="AJ21" s="587">
        <f t="shared" si="9"/>
        <v>509.21800000000002</v>
      </c>
      <c r="AK21" s="535">
        <f t="shared" si="10"/>
        <v>18</v>
      </c>
      <c r="AL21" s="536"/>
      <c r="AM21" s="536"/>
      <c r="AN21" s="536"/>
      <c r="AO21" s="536"/>
      <c r="AP21" s="536"/>
    </row>
    <row r="22" spans="1:42" x14ac:dyDescent="0.2">
      <c r="A22" s="451" t="s">
        <v>112</v>
      </c>
      <c r="B22" s="452">
        <v>20160119</v>
      </c>
      <c r="C22" s="453">
        <v>0.375</v>
      </c>
      <c r="D22" s="454">
        <v>1440</v>
      </c>
      <c r="E22" s="452"/>
      <c r="F22" s="599">
        <v>785.01440400000001</v>
      </c>
      <c r="G22" s="599">
        <v>65.394356000000002</v>
      </c>
      <c r="H22" s="452">
        <v>0.58983600000000003</v>
      </c>
      <c r="I22" s="456"/>
      <c r="J22" s="600">
        <v>592.80847200000005</v>
      </c>
      <c r="K22" s="457">
        <v>147028.875</v>
      </c>
      <c r="L22" s="458">
        <v>0</v>
      </c>
      <c r="N22" s="427">
        <v>19</v>
      </c>
      <c r="O22" s="601">
        <f t="shared" si="0"/>
        <v>8886.7249509369449</v>
      </c>
      <c r="P22" s="594">
        <f>'Balance de Energía'!K29</f>
        <v>37206.9400245828</v>
      </c>
      <c r="Q22" s="595">
        <f t="shared" si="1"/>
        <v>998.5970633197777</v>
      </c>
      <c r="S22" s="468">
        <f t="shared" si="2"/>
        <v>16786.46500165512</v>
      </c>
      <c r="T22" s="469">
        <f t="shared" si="3"/>
        <v>592808.47200000007</v>
      </c>
      <c r="V22" s="593">
        <f t="shared" si="4"/>
        <v>149.17669736823834</v>
      </c>
      <c r="W22" s="594">
        <f t="shared" si="5"/>
        <v>624.57299654134022</v>
      </c>
      <c r="X22" s="595">
        <f t="shared" si="6"/>
        <v>591.97679925028478</v>
      </c>
      <c r="AE22" s="535" t="str">
        <f t="shared" si="7"/>
        <v>592.8084</v>
      </c>
      <c r="AF22" s="556"/>
      <c r="AG22" s="557"/>
      <c r="AH22" s="558"/>
      <c r="AI22" s="586">
        <f t="shared" si="8"/>
        <v>592.80840000000001</v>
      </c>
      <c r="AJ22" s="587">
        <f t="shared" si="9"/>
        <v>592.80840000000001</v>
      </c>
      <c r="AK22" s="535">
        <f t="shared" si="10"/>
        <v>19</v>
      </c>
      <c r="AL22" s="536"/>
      <c r="AM22" s="536"/>
      <c r="AN22" s="536"/>
      <c r="AO22" s="536"/>
      <c r="AP22" s="536"/>
    </row>
    <row r="23" spans="1:42" x14ac:dyDescent="0.2">
      <c r="A23" s="451" t="s">
        <v>112</v>
      </c>
      <c r="B23" s="452">
        <v>20160120</v>
      </c>
      <c r="C23" s="453">
        <v>0.375</v>
      </c>
      <c r="D23" s="454">
        <v>1440</v>
      </c>
      <c r="E23" s="452"/>
      <c r="F23" s="599">
        <v>726.59857199999999</v>
      </c>
      <c r="G23" s="599">
        <v>65.193222000000006</v>
      </c>
      <c r="H23" s="452">
        <v>0.58858900000000003</v>
      </c>
      <c r="I23" s="456"/>
      <c r="J23" s="600">
        <v>571.04956100000004</v>
      </c>
      <c r="K23" s="457">
        <v>141596.484375</v>
      </c>
      <c r="L23" s="458">
        <v>0</v>
      </c>
      <c r="N23" s="427">
        <v>20</v>
      </c>
      <c r="O23" s="601">
        <f t="shared" si="0"/>
        <v>8886.7249509369449</v>
      </c>
      <c r="P23" s="594">
        <f>'Balance de Energía'!K30</f>
        <v>37206.9400245828</v>
      </c>
      <c r="Q23" s="595">
        <f t="shared" si="1"/>
        <v>998.5970633197777</v>
      </c>
      <c r="S23" s="468">
        <f t="shared" si="2"/>
        <v>16170.321314060135</v>
      </c>
      <c r="T23" s="469">
        <f t="shared" si="3"/>
        <v>571049.56099999999</v>
      </c>
      <c r="V23" s="593">
        <f t="shared" si="4"/>
        <v>143.7011978863257</v>
      </c>
      <c r="W23" s="594">
        <f t="shared" si="5"/>
        <v>601.64817531046833</v>
      </c>
      <c r="X23" s="595">
        <f t="shared" si="6"/>
        <v>570.24841462464826</v>
      </c>
      <c r="AE23" s="535" t="str">
        <f t="shared" si="7"/>
        <v>571.0495</v>
      </c>
      <c r="AF23" s="556"/>
      <c r="AG23" s="557"/>
      <c r="AH23" s="558"/>
      <c r="AI23" s="586">
        <f t="shared" si="8"/>
        <v>571.04949999999997</v>
      </c>
      <c r="AJ23" s="587">
        <f t="shared" si="9"/>
        <v>571.04949999999997</v>
      </c>
      <c r="AK23" s="535">
        <f t="shared" si="10"/>
        <v>20</v>
      </c>
      <c r="AL23" s="536"/>
      <c r="AM23" s="536"/>
      <c r="AN23" s="536"/>
      <c r="AO23" s="536"/>
      <c r="AP23" s="536"/>
    </row>
    <row r="24" spans="1:42" x14ac:dyDescent="0.2">
      <c r="A24" s="451" t="s">
        <v>112</v>
      </c>
      <c r="B24" s="452">
        <v>20160121</v>
      </c>
      <c r="C24" s="453">
        <v>0.375</v>
      </c>
      <c r="D24" s="454">
        <v>1440</v>
      </c>
      <c r="E24" s="452"/>
      <c r="F24" s="599">
        <v>705.47692900000004</v>
      </c>
      <c r="G24" s="599">
        <v>65.264717000000005</v>
      </c>
      <c r="H24" s="452">
        <v>0.59082699999999999</v>
      </c>
      <c r="I24" s="456"/>
      <c r="J24" s="600">
        <v>576.42370600000004</v>
      </c>
      <c r="K24" s="457">
        <v>142345.703125</v>
      </c>
      <c r="L24" s="458">
        <v>0</v>
      </c>
      <c r="N24" s="427">
        <v>21</v>
      </c>
      <c r="O24" s="601">
        <f t="shared" si="0"/>
        <v>8886.7249509369449</v>
      </c>
      <c r="P24" s="594">
        <f>'Balance de Energía'!K31</f>
        <v>37206.9400245828</v>
      </c>
      <c r="Q24" s="595">
        <f t="shared" si="1"/>
        <v>998.5970633197777</v>
      </c>
      <c r="S24" s="468">
        <f t="shared" si="2"/>
        <v>16322.500139460457</v>
      </c>
      <c r="T24" s="469">
        <f t="shared" si="3"/>
        <v>576423.70600000001</v>
      </c>
      <c r="V24" s="593">
        <f t="shared" si="4"/>
        <v>145.05356925101501</v>
      </c>
      <c r="W24" s="594">
        <f t="shared" si="5"/>
        <v>607.31028374014966</v>
      </c>
      <c r="X24" s="595">
        <f t="shared" si="6"/>
        <v>575.61502003950295</v>
      </c>
      <c r="AE24" s="535" t="str">
        <f t="shared" si="7"/>
        <v>576.4237</v>
      </c>
      <c r="AF24" s="556"/>
      <c r="AG24" s="557"/>
      <c r="AH24" s="558"/>
      <c r="AI24" s="586">
        <f t="shared" si="8"/>
        <v>576.42370000000005</v>
      </c>
      <c r="AJ24" s="587">
        <f t="shared" si="9"/>
        <v>576.42370000000005</v>
      </c>
      <c r="AK24" s="535">
        <f t="shared" si="10"/>
        <v>21</v>
      </c>
      <c r="AL24" s="536"/>
      <c r="AM24" s="536"/>
      <c r="AN24" s="536"/>
      <c r="AO24" s="536"/>
      <c r="AP24" s="536"/>
    </row>
    <row r="25" spans="1:42" x14ac:dyDescent="0.2">
      <c r="A25" s="451" t="s">
        <v>112</v>
      </c>
      <c r="B25" s="452">
        <v>20160122</v>
      </c>
      <c r="C25" s="453">
        <v>0.375</v>
      </c>
      <c r="D25" s="454">
        <v>1440</v>
      </c>
      <c r="E25" s="452"/>
      <c r="F25" s="599">
        <v>706.32836899999995</v>
      </c>
      <c r="G25" s="599">
        <v>64.751289</v>
      </c>
      <c r="H25" s="452">
        <v>0.58977500000000005</v>
      </c>
      <c r="I25" s="456"/>
      <c r="J25" s="600">
        <v>571.79461700000002</v>
      </c>
      <c r="K25" s="457">
        <v>141739.1875</v>
      </c>
      <c r="L25" s="458">
        <v>0</v>
      </c>
      <c r="N25" s="427">
        <v>22</v>
      </c>
      <c r="O25" s="601">
        <f t="shared" si="0"/>
        <v>8886.7249509369449</v>
      </c>
      <c r="P25" s="594">
        <f>'Balance de Energía'!K32</f>
        <v>37206.9400245828</v>
      </c>
      <c r="Q25" s="595">
        <f t="shared" si="1"/>
        <v>998.5970633197777</v>
      </c>
      <c r="S25" s="468">
        <f t="shared" si="2"/>
        <v>16191.41894855594</v>
      </c>
      <c r="T25" s="469">
        <f t="shared" si="3"/>
        <v>571794.61699999997</v>
      </c>
      <c r="V25" s="593">
        <f t="shared" si="4"/>
        <v>143.88868676120532</v>
      </c>
      <c r="W25" s="594">
        <f t="shared" si="5"/>
        <v>602.4331537318144</v>
      </c>
      <c r="X25" s="595">
        <f t="shared" si="6"/>
        <v>570.99242535825704</v>
      </c>
      <c r="AE25" s="535" t="str">
        <f t="shared" si="7"/>
        <v>571.7946</v>
      </c>
      <c r="AF25" s="556"/>
      <c r="AG25" s="557"/>
      <c r="AH25" s="558"/>
      <c r="AI25" s="586">
        <f t="shared" si="8"/>
        <v>571.79459999999995</v>
      </c>
      <c r="AJ25" s="587">
        <f t="shared" si="9"/>
        <v>571.79459999999995</v>
      </c>
      <c r="AK25" s="535">
        <f t="shared" si="10"/>
        <v>22</v>
      </c>
      <c r="AL25" s="536"/>
      <c r="AM25" s="536"/>
      <c r="AN25" s="536"/>
      <c r="AO25" s="536"/>
      <c r="AP25" s="536"/>
    </row>
    <row r="26" spans="1:42" x14ac:dyDescent="0.2">
      <c r="A26" s="451" t="s">
        <v>112</v>
      </c>
      <c r="B26" s="452">
        <v>20160123</v>
      </c>
      <c r="C26" s="453">
        <v>0.375</v>
      </c>
      <c r="D26" s="454">
        <v>1440</v>
      </c>
      <c r="E26" s="452"/>
      <c r="F26" s="599">
        <v>672.57665999999995</v>
      </c>
      <c r="G26" s="599">
        <v>63.289585000000002</v>
      </c>
      <c r="H26" s="452">
        <v>0.58979499999999996</v>
      </c>
      <c r="I26" s="456"/>
      <c r="J26" s="600">
        <v>253.21125799999999</v>
      </c>
      <c r="K26" s="457">
        <v>62602.53125</v>
      </c>
      <c r="L26" s="458">
        <v>0</v>
      </c>
      <c r="N26" s="427">
        <v>23</v>
      </c>
      <c r="O26" s="601">
        <f t="shared" si="0"/>
        <v>8886.7249509369449</v>
      </c>
      <c r="P26" s="594">
        <f>'Balance de Energía'!K33</f>
        <v>37206.9400245828</v>
      </c>
      <c r="Q26" s="595">
        <f t="shared" si="1"/>
        <v>998.5970633197777</v>
      </c>
      <c r="S26" s="468">
        <f t="shared" si="2"/>
        <v>7170.1436824979528</v>
      </c>
      <c r="T26" s="469">
        <f t="shared" si="3"/>
        <v>253211.25799999997</v>
      </c>
      <c r="V26" s="593">
        <f t="shared" si="4"/>
        <v>63.71909476505747</v>
      </c>
      <c r="W26" s="594">
        <f t="shared" si="5"/>
        <v>266.77910596234261</v>
      </c>
      <c r="X26" s="595">
        <f t="shared" si="6"/>
        <v>252.85601863830652</v>
      </c>
      <c r="AE26" s="535" t="str">
        <f t="shared" si="7"/>
        <v>253.2112</v>
      </c>
      <c r="AF26" s="556"/>
      <c r="AG26" s="557"/>
      <c r="AH26" s="558"/>
      <c r="AI26" s="586">
        <f t="shared" si="8"/>
        <v>253.21119999999999</v>
      </c>
      <c r="AJ26" s="587">
        <f t="shared" si="9"/>
        <v>253.21119999999999</v>
      </c>
      <c r="AK26" s="535">
        <f t="shared" si="10"/>
        <v>23</v>
      </c>
      <c r="AL26" s="536"/>
      <c r="AM26" s="536"/>
      <c r="AN26" s="536"/>
      <c r="AO26" s="536"/>
      <c r="AP26" s="536"/>
    </row>
    <row r="27" spans="1:42" x14ac:dyDescent="0.2">
      <c r="A27" s="451" t="s">
        <v>112</v>
      </c>
      <c r="B27" s="452">
        <v>20160124</v>
      </c>
      <c r="C27" s="453">
        <v>0.375</v>
      </c>
      <c r="D27" s="454">
        <v>1440</v>
      </c>
      <c r="E27" s="452"/>
      <c r="F27" s="599">
        <v>706.06646699999999</v>
      </c>
      <c r="G27" s="599">
        <v>63.563567999999997</v>
      </c>
      <c r="H27" s="452">
        <v>0.59241100000000002</v>
      </c>
      <c r="I27" s="456"/>
      <c r="J27" s="600">
        <v>172.522415</v>
      </c>
      <c r="K27" s="457">
        <v>42515.921875</v>
      </c>
      <c r="L27" s="458">
        <v>0</v>
      </c>
      <c r="N27" s="427">
        <v>24</v>
      </c>
      <c r="O27" s="601">
        <f t="shared" si="0"/>
        <v>8886.7249509369449</v>
      </c>
      <c r="P27" s="594">
        <f>'Balance de Energía'!K34</f>
        <v>37206.9400245828</v>
      </c>
      <c r="Q27" s="595">
        <f t="shared" si="1"/>
        <v>998.5970633197777</v>
      </c>
      <c r="S27" s="468">
        <f t="shared" si="2"/>
        <v>4885.2903057001531</v>
      </c>
      <c r="T27" s="469">
        <f t="shared" si="3"/>
        <v>172522.41500000001</v>
      </c>
      <c r="V27" s="593">
        <f t="shared" si="4"/>
        <v>43.414231252235929</v>
      </c>
      <c r="W27" s="594">
        <f t="shared" si="5"/>
        <v>181.76670340686135</v>
      </c>
      <c r="X27" s="595">
        <f t="shared" si="6"/>
        <v>172.28037697583599</v>
      </c>
      <c r="AE27" s="535" t="str">
        <f t="shared" si="7"/>
        <v>172.5224</v>
      </c>
      <c r="AF27" s="556"/>
      <c r="AG27" s="557"/>
      <c r="AH27" s="558"/>
      <c r="AI27" s="586">
        <f t="shared" si="8"/>
        <v>172.5224</v>
      </c>
      <c r="AJ27" s="587">
        <f t="shared" si="9"/>
        <v>172.5224</v>
      </c>
      <c r="AK27" s="535">
        <f t="shared" si="10"/>
        <v>24</v>
      </c>
      <c r="AL27" s="536"/>
      <c r="AM27" s="536"/>
      <c r="AN27" s="536"/>
      <c r="AO27" s="536"/>
      <c r="AP27" s="536"/>
    </row>
    <row r="28" spans="1:42" x14ac:dyDescent="0.2">
      <c r="A28" s="451" t="s">
        <v>112</v>
      </c>
      <c r="B28" s="452">
        <v>20160125</v>
      </c>
      <c r="C28" s="453">
        <v>0.375</v>
      </c>
      <c r="D28" s="454">
        <v>1440</v>
      </c>
      <c r="E28" s="452"/>
      <c r="F28" s="599">
        <v>711.955872</v>
      </c>
      <c r="G28" s="599">
        <v>64.795569999999998</v>
      </c>
      <c r="H28" s="452">
        <v>0.59096000000000004</v>
      </c>
      <c r="I28" s="456"/>
      <c r="J28" s="600">
        <v>370.754974</v>
      </c>
      <c r="K28" s="457">
        <v>91513.859375</v>
      </c>
      <c r="L28" s="458">
        <v>0</v>
      </c>
      <c r="N28" s="427">
        <v>25</v>
      </c>
      <c r="O28" s="601">
        <f t="shared" si="0"/>
        <v>8886.7249509369449</v>
      </c>
      <c r="P28" s="594">
        <f>'Balance de Energía'!K35</f>
        <v>37206.9400245828</v>
      </c>
      <c r="Q28" s="595">
        <f t="shared" si="1"/>
        <v>998.5970633197777</v>
      </c>
      <c r="S28" s="468">
        <f t="shared" si="2"/>
        <v>10498.610747318324</v>
      </c>
      <c r="T28" s="469">
        <f t="shared" si="3"/>
        <v>370754.97399999999</v>
      </c>
      <c r="V28" s="593">
        <f t="shared" si="4"/>
        <v>93.298266078368513</v>
      </c>
      <c r="W28" s="594">
        <f t="shared" si="5"/>
        <v>390.62118041691326</v>
      </c>
      <c r="X28" s="595">
        <f t="shared" si="6"/>
        <v>370.23482824760049</v>
      </c>
      <c r="AE28" s="535" t="str">
        <f t="shared" si="7"/>
        <v>370.7549</v>
      </c>
      <c r="AF28" s="556"/>
      <c r="AG28" s="557"/>
      <c r="AH28" s="558"/>
      <c r="AI28" s="586">
        <f t="shared" si="8"/>
        <v>370.75490000000002</v>
      </c>
      <c r="AJ28" s="587">
        <f t="shared" si="9"/>
        <v>370.75490000000002</v>
      </c>
      <c r="AK28" s="535">
        <f t="shared" si="10"/>
        <v>25</v>
      </c>
      <c r="AL28" s="536"/>
      <c r="AM28" s="536"/>
      <c r="AN28" s="536"/>
      <c r="AO28" s="536"/>
      <c r="AP28" s="536"/>
    </row>
    <row r="29" spans="1:42" x14ac:dyDescent="0.2">
      <c r="A29" s="451" t="s">
        <v>112</v>
      </c>
      <c r="B29" s="452">
        <v>20160126</v>
      </c>
      <c r="C29" s="453">
        <v>0.375</v>
      </c>
      <c r="D29" s="454">
        <v>1440</v>
      </c>
      <c r="E29" s="452"/>
      <c r="F29" s="599">
        <v>661.98272699999995</v>
      </c>
      <c r="G29" s="599">
        <v>64.918892</v>
      </c>
      <c r="H29" s="452">
        <v>0.58884000000000003</v>
      </c>
      <c r="I29" s="456"/>
      <c r="J29" s="600">
        <v>585.32446300000004</v>
      </c>
      <c r="K29" s="457">
        <v>144763.109375</v>
      </c>
      <c r="L29" s="458">
        <v>0</v>
      </c>
      <c r="N29" s="427">
        <v>26</v>
      </c>
      <c r="O29" s="601">
        <f t="shared" si="0"/>
        <v>8886.7249509369449</v>
      </c>
      <c r="P29" s="594">
        <f>'Balance de Energía'!K36</f>
        <v>37206.9400245828</v>
      </c>
      <c r="Q29" s="595">
        <f t="shared" si="1"/>
        <v>998.5970633197777</v>
      </c>
      <c r="S29" s="468">
        <f t="shared" si="2"/>
        <v>16574.541486583337</v>
      </c>
      <c r="T29" s="469">
        <f t="shared" si="3"/>
        <v>585324.46299999999</v>
      </c>
      <c r="V29" s="593">
        <f t="shared" si="4"/>
        <v>147.29339137915966</v>
      </c>
      <c r="W29" s="594">
        <f t="shared" si="5"/>
        <v>616.68797102626559</v>
      </c>
      <c r="X29" s="595">
        <f t="shared" si="6"/>
        <v>584.50328984102578</v>
      </c>
      <c r="AE29" s="535" t="str">
        <f t="shared" si="7"/>
        <v>585.3244</v>
      </c>
      <c r="AF29" s="556"/>
      <c r="AG29" s="557"/>
      <c r="AH29" s="558"/>
      <c r="AI29" s="586">
        <f t="shared" si="8"/>
        <v>585.32439999999997</v>
      </c>
      <c r="AJ29" s="587">
        <f t="shared" si="9"/>
        <v>585.32439999999997</v>
      </c>
      <c r="AK29" s="535">
        <f t="shared" si="10"/>
        <v>26</v>
      </c>
      <c r="AL29" s="536"/>
      <c r="AM29" s="536"/>
      <c r="AN29" s="536"/>
      <c r="AO29" s="536"/>
      <c r="AP29" s="536"/>
    </row>
    <row r="30" spans="1:42" x14ac:dyDescent="0.2">
      <c r="A30" s="451" t="s">
        <v>112</v>
      </c>
      <c r="B30" s="452">
        <v>20160127</v>
      </c>
      <c r="C30" s="453">
        <v>0.375</v>
      </c>
      <c r="D30" s="454">
        <v>1440</v>
      </c>
      <c r="E30" s="452"/>
      <c r="F30" s="599">
        <v>641.09484899999995</v>
      </c>
      <c r="G30" s="599">
        <v>63.786349999999999</v>
      </c>
      <c r="H30" s="452">
        <v>0.58723199999999998</v>
      </c>
      <c r="I30" s="456"/>
      <c r="J30" s="600">
        <v>554.82360800000004</v>
      </c>
      <c r="K30" s="457">
        <v>137376.453125</v>
      </c>
      <c r="L30" s="458">
        <v>0</v>
      </c>
      <c r="N30" s="427">
        <v>27</v>
      </c>
      <c r="O30" s="601">
        <f t="shared" si="0"/>
        <v>8886.7249509369449</v>
      </c>
      <c r="P30" s="594">
        <f>'Balance de Energía'!K37</f>
        <v>37206.9400245828</v>
      </c>
      <c r="Q30" s="595">
        <f t="shared" si="1"/>
        <v>998.5970633197777</v>
      </c>
      <c r="S30" s="468">
        <f t="shared" si="2"/>
        <v>15710.85353480579</v>
      </c>
      <c r="T30" s="469">
        <f t="shared" si="3"/>
        <v>554823.60800000001</v>
      </c>
      <c r="V30" s="593">
        <f t="shared" si="4"/>
        <v>139.61803410827451</v>
      </c>
      <c r="W30" s="594">
        <f t="shared" si="5"/>
        <v>584.55278520452373</v>
      </c>
      <c r="X30" s="595">
        <f t="shared" si="6"/>
        <v>554.04522560928353</v>
      </c>
      <c r="AE30" s="535" t="str">
        <f t="shared" si="7"/>
        <v>554.8236</v>
      </c>
      <c r="AF30" s="556"/>
      <c r="AG30" s="557"/>
      <c r="AH30" s="558"/>
      <c r="AI30" s="586">
        <f t="shared" si="8"/>
        <v>554.82360000000006</v>
      </c>
      <c r="AJ30" s="587">
        <f t="shared" si="9"/>
        <v>554.82360000000006</v>
      </c>
      <c r="AK30" s="535">
        <f t="shared" si="10"/>
        <v>27</v>
      </c>
      <c r="AL30" s="536"/>
      <c r="AM30" s="536"/>
      <c r="AN30" s="536"/>
      <c r="AO30" s="536"/>
      <c r="AP30" s="536"/>
    </row>
    <row r="31" spans="1:42" x14ac:dyDescent="0.2">
      <c r="A31" s="451" t="s">
        <v>112</v>
      </c>
      <c r="B31" s="452">
        <v>20160128</v>
      </c>
      <c r="C31" s="453">
        <v>0.375</v>
      </c>
      <c r="D31" s="454">
        <v>1440</v>
      </c>
      <c r="E31" s="452"/>
      <c r="F31" s="599">
        <v>593.61901899999998</v>
      </c>
      <c r="G31" s="599">
        <v>63.168799999999997</v>
      </c>
      <c r="H31" s="452">
        <v>0.58775500000000003</v>
      </c>
      <c r="I31" s="456"/>
      <c r="J31" s="600">
        <v>573.71337900000003</v>
      </c>
      <c r="K31" s="457">
        <v>142139</v>
      </c>
      <c r="L31" s="458">
        <v>0</v>
      </c>
      <c r="N31" s="427">
        <v>28</v>
      </c>
      <c r="O31" s="601">
        <f t="shared" si="0"/>
        <v>8886.7249509369449</v>
      </c>
      <c r="P31" s="594">
        <f>'Balance de Energía'!K38</f>
        <v>37206.9400245828</v>
      </c>
      <c r="Q31" s="595">
        <f t="shared" si="1"/>
        <v>998.5970633197777</v>
      </c>
      <c r="S31" s="468">
        <f t="shared" si="2"/>
        <v>16245.752232712357</v>
      </c>
      <c r="T31" s="469">
        <f t="shared" si="3"/>
        <v>573713.37900000007</v>
      </c>
      <c r="V31" s="593">
        <f t="shared" si="4"/>
        <v>144.37153171318448</v>
      </c>
      <c r="W31" s="594">
        <f t="shared" si="5"/>
        <v>604.45472897676075</v>
      </c>
      <c r="X31" s="595">
        <f t="shared" si="6"/>
        <v>572.90849545666674</v>
      </c>
      <c r="AE31" s="535" t="str">
        <f t="shared" si="7"/>
        <v>573.7133</v>
      </c>
      <c r="AF31" s="556"/>
      <c r="AG31" s="557"/>
      <c r="AH31" s="558"/>
      <c r="AI31" s="586">
        <f t="shared" si="8"/>
        <v>573.7133</v>
      </c>
      <c r="AJ31" s="587">
        <f t="shared" si="9"/>
        <v>573.7133</v>
      </c>
      <c r="AK31" s="535">
        <f t="shared" si="10"/>
        <v>28</v>
      </c>
      <c r="AL31" s="536"/>
      <c r="AM31" s="536"/>
      <c r="AN31" s="536"/>
      <c r="AO31" s="536"/>
      <c r="AP31" s="536"/>
    </row>
    <row r="32" spans="1:42" x14ac:dyDescent="0.2">
      <c r="A32" s="451"/>
      <c r="B32" s="452"/>
      <c r="C32" s="453"/>
      <c r="D32" s="454"/>
      <c r="E32" s="452"/>
      <c r="F32" s="599"/>
      <c r="G32" s="599"/>
      <c r="H32" s="452"/>
      <c r="I32" s="456"/>
      <c r="J32" s="600"/>
      <c r="K32" s="457"/>
      <c r="L32" s="458"/>
      <c r="N32" s="427">
        <v>29</v>
      </c>
      <c r="O32" s="601">
        <f t="shared" si="0"/>
        <v>8886.7249509369449</v>
      </c>
      <c r="P32" s="594">
        <f>'Balance de Energía'!K39</f>
        <v>37206.9400245828</v>
      </c>
      <c r="Q32" s="595">
        <f t="shared" si="1"/>
        <v>998.5970633197777</v>
      </c>
      <c r="S32" s="468">
        <f t="shared" si="2"/>
        <v>0</v>
      </c>
      <c r="T32" s="469">
        <f t="shared" si="3"/>
        <v>0</v>
      </c>
      <c r="V32" s="593">
        <f t="shared" si="4"/>
        <v>0</v>
      </c>
      <c r="W32" s="594">
        <f t="shared" si="5"/>
        <v>0</v>
      </c>
      <c r="X32" s="595">
        <f t="shared" si="6"/>
        <v>0</v>
      </c>
      <c r="AE32" s="535" t="str">
        <f t="shared" si="7"/>
        <v/>
      </c>
      <c r="AF32" s="556"/>
      <c r="AG32" s="557"/>
      <c r="AH32" s="558"/>
      <c r="AI32" s="586">
        <f t="shared" si="8"/>
        <v>0</v>
      </c>
      <c r="AJ32" s="587">
        <f t="shared" si="9"/>
        <v>0</v>
      </c>
      <c r="AK32" s="535" t="e">
        <f t="shared" si="10"/>
        <v>#VALUE!</v>
      </c>
      <c r="AL32" s="536"/>
      <c r="AM32" s="536"/>
      <c r="AN32" s="536"/>
      <c r="AO32" s="536"/>
      <c r="AP32" s="536"/>
    </row>
    <row r="33" spans="1:42" x14ac:dyDescent="0.2">
      <c r="A33" s="451"/>
      <c r="B33" s="452"/>
      <c r="C33" s="453"/>
      <c r="D33" s="454"/>
      <c r="E33" s="452"/>
      <c r="F33" s="599"/>
      <c r="G33" s="599"/>
      <c r="H33" s="452"/>
      <c r="I33" s="456"/>
      <c r="J33" s="600"/>
      <c r="K33" s="457"/>
      <c r="L33" s="458"/>
      <c r="N33" s="427">
        <v>30</v>
      </c>
      <c r="O33" s="601">
        <f t="shared" si="0"/>
        <v>8886.7249509369449</v>
      </c>
      <c r="P33" s="594">
        <f>'Balance de Energía'!K40</f>
        <v>37206.9400245828</v>
      </c>
      <c r="Q33" s="595">
        <f t="shared" si="1"/>
        <v>998.5970633197777</v>
      </c>
      <c r="S33" s="468">
        <f t="shared" si="2"/>
        <v>0</v>
      </c>
      <c r="T33" s="469">
        <f t="shared" si="3"/>
        <v>0</v>
      </c>
      <c r="V33" s="593">
        <f t="shared" si="4"/>
        <v>0</v>
      </c>
      <c r="W33" s="594">
        <f t="shared" si="5"/>
        <v>0</v>
      </c>
      <c r="X33" s="595">
        <f t="shared" si="6"/>
        <v>0</v>
      </c>
      <c r="AE33" s="535" t="str">
        <f t="shared" si="7"/>
        <v/>
      </c>
      <c r="AF33" s="556"/>
      <c r="AG33" s="557"/>
      <c r="AH33" s="558"/>
      <c r="AI33" s="586">
        <f t="shared" si="8"/>
        <v>0</v>
      </c>
      <c r="AJ33" s="587">
        <f t="shared" si="9"/>
        <v>0</v>
      </c>
      <c r="AK33" s="535" t="e">
        <f t="shared" si="10"/>
        <v>#VALUE!</v>
      </c>
      <c r="AL33" s="536"/>
      <c r="AM33" s="536"/>
      <c r="AN33" s="536"/>
      <c r="AO33" s="536"/>
      <c r="AP33" s="536"/>
    </row>
    <row r="34" spans="1:42" ht="13.5" thickBot="1" x14ac:dyDescent="0.25">
      <c r="A34" s="470"/>
      <c r="B34" s="471"/>
      <c r="C34" s="472"/>
      <c r="D34" s="473"/>
      <c r="E34" s="471"/>
      <c r="F34" s="602"/>
      <c r="G34" s="602"/>
      <c r="H34" s="471"/>
      <c r="I34" s="475"/>
      <c r="J34" s="603"/>
      <c r="K34" s="476"/>
      <c r="L34" s="477"/>
      <c r="N34" s="427">
        <v>31</v>
      </c>
      <c r="O34" s="604">
        <f t="shared" si="0"/>
        <v>8886.7249509369449</v>
      </c>
      <c r="P34" s="605">
        <f>'Balance de Energía'!K41</f>
        <v>37206.9400245828</v>
      </c>
      <c r="Q34" s="606">
        <f t="shared" si="1"/>
        <v>998.5970633197777</v>
      </c>
      <c r="S34" s="481">
        <f t="shared" si="2"/>
        <v>0</v>
      </c>
      <c r="T34" s="482">
        <f t="shared" si="3"/>
        <v>0</v>
      </c>
      <c r="V34" s="607">
        <f t="shared" si="4"/>
        <v>0</v>
      </c>
      <c r="W34" s="605">
        <f t="shared" si="5"/>
        <v>0</v>
      </c>
      <c r="X34" s="606">
        <f t="shared" si="6"/>
        <v>0</v>
      </c>
      <c r="AE34" s="535" t="str">
        <f t="shared" si="7"/>
        <v/>
      </c>
      <c r="AF34" s="565"/>
      <c r="AG34" s="566"/>
      <c r="AH34" s="567"/>
      <c r="AI34" s="588">
        <f t="shared" si="8"/>
        <v>0</v>
      </c>
      <c r="AJ34" s="589">
        <f t="shared" si="9"/>
        <v>0</v>
      </c>
      <c r="AK34" s="535" t="e">
        <f t="shared" si="10"/>
        <v>#VALUE!</v>
      </c>
      <c r="AL34" s="536"/>
      <c r="AM34" s="536"/>
      <c r="AN34" s="536"/>
      <c r="AO34" s="536"/>
      <c r="AP34" s="536"/>
    </row>
    <row r="35" spans="1:42" ht="13.5" thickBot="1" x14ac:dyDescent="0.25">
      <c r="AE35" s="535" t="str">
        <f>LEFT(J34,8)</f>
        <v/>
      </c>
      <c r="AK35" s="536"/>
      <c r="AL35" s="536"/>
      <c r="AM35" s="536"/>
      <c r="AN35" s="536"/>
      <c r="AO35" s="536"/>
      <c r="AP35" s="536"/>
    </row>
    <row r="36" spans="1:42" ht="13.5" thickBot="1" x14ac:dyDescent="0.25">
      <c r="C36" s="483"/>
      <c r="J36" s="608"/>
      <c r="N36" s="484" t="s">
        <v>170</v>
      </c>
      <c r="O36" s="487">
        <f>AVERAGE(O4:O34)</f>
        <v>8835.220829003676</v>
      </c>
      <c r="P36" s="487">
        <f>AVERAGE(P4:P34)</f>
        <v>36991.302566872597</v>
      </c>
      <c r="Q36" s="488">
        <f>AVERAGE(Q4:Q34)</f>
        <v>992.80956959229411</v>
      </c>
      <c r="S36" s="489">
        <f>SUM(S4:S34)</f>
        <v>346869.84584593313</v>
      </c>
      <c r="T36" s="490">
        <f>SUM(T4:T34)</f>
        <v>12249594.138999999</v>
      </c>
      <c r="V36" s="491">
        <f>SUM(V4:V34)</f>
        <v>3059.7521745205322</v>
      </c>
      <c r="W36" s="492">
        <f>SUM(W4:W34)</f>
        <v>12810.570404282562</v>
      </c>
      <c r="X36" s="493">
        <f>SUM(X4:X34)</f>
        <v>12141.992219472559</v>
      </c>
      <c r="AE36" s="535"/>
      <c r="AF36" s="536"/>
      <c r="AG36" s="536"/>
      <c r="AH36" s="536"/>
      <c r="AI36" s="536"/>
      <c r="AJ36" s="536"/>
      <c r="AK36" s="536"/>
      <c r="AL36" s="536"/>
      <c r="AM36" s="536"/>
      <c r="AN36" s="536"/>
      <c r="AO36" s="536"/>
      <c r="AP36" s="536"/>
    </row>
    <row r="37" spans="1:42" ht="13.5" thickBot="1" x14ac:dyDescent="0.25">
      <c r="A37" s="484" t="s">
        <v>167</v>
      </c>
      <c r="B37" s="485">
        <f>COUNT(B4:B34)</f>
        <v>28</v>
      </c>
      <c r="E37" s="484" t="s">
        <v>168</v>
      </c>
      <c r="F37" s="609">
        <f>MAX(F4:F34)</f>
        <v>817.42541500000004</v>
      </c>
      <c r="G37" s="609">
        <f>MAX(G4:G34)</f>
        <v>67.607307000000006</v>
      </c>
      <c r="I37" s="484" t="s">
        <v>169</v>
      </c>
      <c r="J37" s="610">
        <f>SUM(J5:J34)</f>
        <v>12199.064116999998</v>
      </c>
      <c r="O37" s="495" t="s">
        <v>172</v>
      </c>
      <c r="P37" s="495" t="s">
        <v>173</v>
      </c>
      <c r="Q37" s="495" t="s">
        <v>174</v>
      </c>
      <c r="S37" s="496" t="s">
        <v>175</v>
      </c>
      <c r="T37" s="496" t="s">
        <v>175</v>
      </c>
      <c r="V37" s="496" t="s">
        <v>175</v>
      </c>
      <c r="W37" s="496" t="s">
        <v>175</v>
      </c>
      <c r="X37" s="496" t="s">
        <v>175</v>
      </c>
      <c r="AE37" s="535"/>
      <c r="AF37" s="573" t="s">
        <v>207</v>
      </c>
      <c r="AG37" s="574">
        <f>COUNT(AG4:AG34)</f>
        <v>0</v>
      </c>
      <c r="AH37" s="536"/>
      <c r="AI37" s="536"/>
      <c r="AJ37" s="575">
        <f>SUM(AJ4:AJ34)</f>
        <v>12249.592819999996</v>
      </c>
      <c r="AK37" s="576" t="s">
        <v>175</v>
      </c>
      <c r="AL37" s="576"/>
      <c r="AM37" s="576"/>
      <c r="AN37" s="576"/>
      <c r="AO37" s="576"/>
      <c r="AP37" s="536"/>
    </row>
    <row r="38" spans="1:42" ht="13.5" thickBot="1" x14ac:dyDescent="0.25">
      <c r="E38" s="484" t="s">
        <v>170</v>
      </c>
      <c r="F38" s="611">
        <f>AVERAGE(F4:F34)</f>
        <v>718.74031071428578</v>
      </c>
      <c r="G38" s="611">
        <f>AVERAGE(G4:G34)</f>
        <v>65.200743857142868</v>
      </c>
      <c r="I38" s="484" t="s">
        <v>171</v>
      </c>
      <c r="J38" s="482">
        <f>J37/35.31467</f>
        <v>345.43899509750474</v>
      </c>
      <c r="S38" s="498" t="s">
        <v>63</v>
      </c>
      <c r="T38" s="498" t="s">
        <v>177</v>
      </c>
      <c r="V38" s="498" t="s">
        <v>178</v>
      </c>
      <c r="W38" s="498" t="s">
        <v>179</v>
      </c>
      <c r="X38" s="498" t="s">
        <v>180</v>
      </c>
      <c r="AE38" s="535"/>
      <c r="AF38" s="573" t="s">
        <v>208</v>
      </c>
      <c r="AG38" s="579">
        <f>COUNT(B4:B34)-COUNT(AG4:AG34)</f>
        <v>28</v>
      </c>
      <c r="AH38" s="536"/>
      <c r="AI38" s="536"/>
      <c r="AJ38" s="590">
        <f>AJ37/SUM(AI5:AI34)</f>
        <v>1.0041421231145724</v>
      </c>
      <c r="AK38" s="576" t="s">
        <v>215</v>
      </c>
      <c r="AL38" s="536"/>
      <c r="AM38" s="536"/>
      <c r="AN38" s="536"/>
      <c r="AO38" s="536"/>
      <c r="AP38" s="536"/>
    </row>
    <row r="39" spans="1:42" ht="13.5" thickBot="1" x14ac:dyDescent="0.25">
      <c r="E39" s="484" t="s">
        <v>176</v>
      </c>
      <c r="F39" s="612">
        <f>MIN(F4:F34)</f>
        <v>593.61901899999998</v>
      </c>
      <c r="G39" s="612">
        <f>MIN(G4:G34)</f>
        <v>63.077274000000003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F40" s="498" t="s">
        <v>219</v>
      </c>
      <c r="G40" s="498" t="s">
        <v>220</v>
      </c>
      <c r="AE40" s="535"/>
      <c r="AF40" s="536"/>
      <c r="AG40" s="536"/>
      <c r="AH40" s="536"/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O41" s="499"/>
      <c r="AE41" s="535"/>
      <c r="AF41" s="573" t="s">
        <v>210</v>
      </c>
      <c r="AG41" s="574">
        <v>1</v>
      </c>
      <c r="AH41" s="536" t="s">
        <v>63</v>
      </c>
      <c r="AI41" s="536"/>
      <c r="AJ41" s="536"/>
      <c r="AK41" s="536"/>
      <c r="AL41" s="536"/>
      <c r="AM41" s="536"/>
      <c r="AN41" s="536"/>
      <c r="AO41" s="536"/>
      <c r="AP41" s="536"/>
    </row>
    <row r="42" spans="1:42" ht="13.5" thickBot="1" x14ac:dyDescent="0.25">
      <c r="AE42" s="535"/>
      <c r="AF42" s="573" t="s">
        <v>211</v>
      </c>
      <c r="AG42" s="581">
        <v>0.01</v>
      </c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E43" s="500" t="s">
        <v>182</v>
      </c>
      <c r="F43" s="501">
        <v>0.1</v>
      </c>
      <c r="G43" s="500"/>
      <c r="H43" s="500"/>
      <c r="I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E44" s="502" t="s">
        <v>183</v>
      </c>
      <c r="F44" s="613">
        <f>F38*(1+$F$43)</f>
        <v>790.61434178571437</v>
      </c>
      <c r="G44" s="613">
        <f>G38*(1+$F$43)</f>
        <v>71.720818242857163</v>
      </c>
      <c r="H44" s="500"/>
      <c r="I44" s="500"/>
      <c r="AE44" s="535"/>
      <c r="AF44" s="536"/>
      <c r="AG44" s="536"/>
      <c r="AH44" s="536"/>
      <c r="AI44" s="536"/>
      <c r="AJ44" s="536"/>
      <c r="AK44" s="536"/>
      <c r="AL44" s="536"/>
      <c r="AM44" s="536"/>
      <c r="AN44" s="536"/>
      <c r="AO44" s="536"/>
      <c r="AP44" s="536"/>
    </row>
    <row r="45" spans="1:42" x14ac:dyDescent="0.2">
      <c r="E45" s="502" t="s">
        <v>184</v>
      </c>
      <c r="F45" s="613">
        <f>F38*(1-$F$43)</f>
        <v>646.86627964285719</v>
      </c>
      <c r="G45" s="613">
        <f>G38*(1-$F$43)</f>
        <v>58.68066947142858</v>
      </c>
      <c r="H45" s="500"/>
      <c r="I45" s="500"/>
    </row>
    <row r="46" spans="1:42" x14ac:dyDescent="0.2">
      <c r="A46" s="484" t="s">
        <v>185</v>
      </c>
      <c r="B46" s="450" t="s">
        <v>186</v>
      </c>
      <c r="E46" s="500"/>
      <c r="F46" s="613"/>
      <c r="G46" s="500"/>
      <c r="H46" s="500"/>
      <c r="I46" s="500"/>
    </row>
    <row r="47" spans="1:42" x14ac:dyDescent="0.2">
      <c r="A47" s="484" t="s">
        <v>187</v>
      </c>
      <c r="B47" s="504">
        <v>40582</v>
      </c>
      <c r="E47" s="500"/>
      <c r="F47" s="500"/>
      <c r="G47" s="500"/>
      <c r="H47" s="500"/>
      <c r="I47" s="500"/>
    </row>
    <row r="48" spans="1:42" x14ac:dyDescent="0.2">
      <c r="E48" s="500"/>
      <c r="F48" s="500"/>
      <c r="G48" s="500"/>
      <c r="H48" s="500"/>
      <c r="I48" s="500"/>
    </row>
    <row r="49" spans="5:9" x14ac:dyDescent="0.2">
      <c r="E49" s="500"/>
      <c r="F49" s="500"/>
      <c r="G49" s="500"/>
      <c r="H49" s="500"/>
      <c r="I49" s="500"/>
    </row>
    <row r="50" spans="5:9" x14ac:dyDescent="0.2">
      <c r="E50" s="500"/>
      <c r="F50" s="500"/>
      <c r="G50" s="500"/>
      <c r="H50" s="500"/>
      <c r="I50" s="500"/>
    </row>
    <row r="51" spans="5:9" x14ac:dyDescent="0.2">
      <c r="E51" s="500"/>
      <c r="F51" s="500"/>
      <c r="G51" s="500"/>
      <c r="H51" s="500"/>
      <c r="I51" s="500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topLeftCell="A10" zoomScale="85" workbookViewId="0">
      <selection activeCell="A2" sqref="A2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177</v>
      </c>
      <c r="B3" s="444">
        <v>0.375</v>
      </c>
      <c r="C3" s="443">
        <v>2016</v>
      </c>
      <c r="D3" s="443">
        <v>1</v>
      </c>
      <c r="E3" s="443">
        <v>1</v>
      </c>
      <c r="F3" s="446">
        <v>286305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0</v>
      </c>
      <c r="P3" s="514">
        <f>F4-F3</f>
        <v>0</v>
      </c>
      <c r="Q3" s="427">
        <v>1</v>
      </c>
      <c r="R3" s="464">
        <f>S3/4.1868</f>
        <v>9012.9941214011178</v>
      </c>
      <c r="S3" s="465">
        <f>'Balance de Energía'!K11</f>
        <v>37735.6037874822</v>
      </c>
      <c r="T3" s="466">
        <f>R3*0.11237</f>
        <v>1012.7901494218436</v>
      </c>
      <c r="U3" s="515"/>
      <c r="V3" s="466">
        <f>O3</f>
        <v>0</v>
      </c>
      <c r="W3" s="516">
        <f>V3*35.31467</f>
        <v>0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286305</v>
      </c>
      <c r="AF3" s="547">
        <v>177</v>
      </c>
      <c r="AG3" s="548">
        <v>1</v>
      </c>
      <c r="AH3" s="549">
        <v>904449</v>
      </c>
      <c r="AI3" s="550">
        <f t="shared" ref="AI3:AI34" si="0">IFERROR(AE3*1,0)</f>
        <v>286305</v>
      </c>
      <c r="AJ3" s="551">
        <f>(AI3-AH3)</f>
        <v>-618144</v>
      </c>
      <c r="AK3" s="536"/>
      <c r="AL3" s="552">
        <f>AH4-AH3</f>
        <v>-904449</v>
      </c>
      <c r="AM3" s="553">
        <f>AI4-AI3</f>
        <v>0</v>
      </c>
      <c r="AN3" s="554">
        <f>(AM3-AL3)</f>
        <v>904449</v>
      </c>
      <c r="AO3" s="555" t="str">
        <f t="shared" ref="AO3:AO33" si="1">IFERROR(AN3/AM3,"")</f>
        <v/>
      </c>
      <c r="AP3" s="536"/>
    </row>
    <row r="4" spans="1:42" x14ac:dyDescent="0.2">
      <c r="A4" s="451">
        <v>177</v>
      </c>
      <c r="B4" s="453">
        <v>0.375</v>
      </c>
      <c r="C4" s="452">
        <v>2016</v>
      </c>
      <c r="D4" s="452">
        <v>1</v>
      </c>
      <c r="E4" s="452">
        <v>2</v>
      </c>
      <c r="F4" s="455">
        <v>286305</v>
      </c>
      <c r="G4" s="452">
        <v>0</v>
      </c>
      <c r="H4" s="455">
        <v>0</v>
      </c>
      <c r="I4" s="452">
        <v>0</v>
      </c>
      <c r="J4" s="452">
        <v>0</v>
      </c>
      <c r="K4" s="452">
        <v>0</v>
      </c>
      <c r="L4" s="455">
        <v>0</v>
      </c>
      <c r="M4" s="455">
        <v>0</v>
      </c>
      <c r="N4" s="456">
        <v>0</v>
      </c>
      <c r="O4" s="520">
        <v>0</v>
      </c>
      <c r="P4" s="514">
        <f t="shared" ref="P4:P33" si="2">F5-F4</f>
        <v>0</v>
      </c>
      <c r="Q4" s="427">
        <v>2</v>
      </c>
      <c r="R4" s="459">
        <f t="shared" ref="R4:R33" si="3">S4/4.1868</f>
        <v>9066.6962270166241</v>
      </c>
      <c r="S4" s="460">
        <f>'Balance de Energía'!K12</f>
        <v>37960.443763273201</v>
      </c>
      <c r="T4" s="461">
        <f>R4*0.11237</f>
        <v>1018.824655029858</v>
      </c>
      <c r="U4" s="515"/>
      <c r="V4" s="461">
        <f t="shared" ref="V4:V33" si="4">O4</f>
        <v>0</v>
      </c>
      <c r="W4" s="521">
        <f>V4*35.31467</f>
        <v>0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286305</v>
      </c>
      <c r="AF4" s="556"/>
      <c r="AG4" s="557"/>
      <c r="AH4" s="558"/>
      <c r="AI4" s="559">
        <f t="shared" si="0"/>
        <v>286305</v>
      </c>
      <c r="AJ4" s="560">
        <f t="shared" ref="AJ4:AJ34" si="6">(AI4-AH4)</f>
        <v>286305</v>
      </c>
      <c r="AK4" s="536"/>
      <c r="AL4" s="552">
        <f t="shared" ref="AL4:AM33" si="7">AH5-AH4</f>
        <v>0</v>
      </c>
      <c r="AM4" s="561">
        <f t="shared" si="7"/>
        <v>0</v>
      </c>
      <c r="AN4" s="562">
        <f t="shared" ref="AN4:AN33" si="8">(AM4-AL4)</f>
        <v>0</v>
      </c>
      <c r="AO4" s="563" t="str">
        <f t="shared" si="1"/>
        <v/>
      </c>
      <c r="AP4" s="536"/>
    </row>
    <row r="5" spans="1:42" x14ac:dyDescent="0.2">
      <c r="A5" s="451">
        <v>177</v>
      </c>
      <c r="B5" s="453">
        <v>0.375</v>
      </c>
      <c r="C5" s="452">
        <v>2016</v>
      </c>
      <c r="D5" s="452">
        <v>1</v>
      </c>
      <c r="E5" s="452">
        <v>3</v>
      </c>
      <c r="F5" s="455">
        <v>286305</v>
      </c>
      <c r="G5" s="452">
        <v>0</v>
      </c>
      <c r="H5" s="455">
        <v>0</v>
      </c>
      <c r="I5" s="452">
        <v>0</v>
      </c>
      <c r="J5" s="452">
        <v>0</v>
      </c>
      <c r="K5" s="452">
        <v>0</v>
      </c>
      <c r="L5" s="455">
        <v>0</v>
      </c>
      <c r="M5" s="455">
        <v>0</v>
      </c>
      <c r="N5" s="456">
        <v>0</v>
      </c>
      <c r="O5" s="520">
        <v>0</v>
      </c>
      <c r="P5" s="514">
        <f t="shared" si="2"/>
        <v>0</v>
      </c>
      <c r="Q5" s="427">
        <v>3</v>
      </c>
      <c r="R5" s="459">
        <f t="shared" si="3"/>
        <v>8843.5667614261256</v>
      </c>
      <c r="S5" s="460">
        <f>'Balance de Energía'!K13</f>
        <v>37026.245316738903</v>
      </c>
      <c r="T5" s="461">
        <f t="shared" ref="T5:T33" si="9">R5*0.11237</f>
        <v>993.75159698145376</v>
      </c>
      <c r="U5" s="515"/>
      <c r="V5" s="461">
        <f t="shared" si="4"/>
        <v>0</v>
      </c>
      <c r="W5" s="521">
        <f t="shared" ref="W5:W33" si="10">V5*35.31467</f>
        <v>0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286305</v>
      </c>
      <c r="AF5" s="556"/>
      <c r="AG5" s="557"/>
      <c r="AH5" s="558"/>
      <c r="AI5" s="559">
        <f t="shared" si="0"/>
        <v>286305</v>
      </c>
      <c r="AJ5" s="560">
        <f t="shared" si="6"/>
        <v>286305</v>
      </c>
      <c r="AK5" s="536"/>
      <c r="AL5" s="552">
        <f t="shared" si="7"/>
        <v>0</v>
      </c>
      <c r="AM5" s="561">
        <f t="shared" si="7"/>
        <v>0</v>
      </c>
      <c r="AN5" s="562">
        <f t="shared" si="8"/>
        <v>0</v>
      </c>
      <c r="AO5" s="563" t="str">
        <f t="shared" si="1"/>
        <v/>
      </c>
      <c r="AP5" s="536"/>
    </row>
    <row r="6" spans="1:42" x14ac:dyDescent="0.2">
      <c r="A6" s="451">
        <v>177</v>
      </c>
      <c r="B6" s="453">
        <v>0.375</v>
      </c>
      <c r="C6" s="452">
        <v>2016</v>
      </c>
      <c r="D6" s="452">
        <v>1</v>
      </c>
      <c r="E6" s="452">
        <v>4</v>
      </c>
      <c r="F6" s="455">
        <v>286305</v>
      </c>
      <c r="G6" s="452">
        <v>0</v>
      </c>
      <c r="H6" s="455">
        <v>0</v>
      </c>
      <c r="I6" s="452">
        <v>0</v>
      </c>
      <c r="J6" s="452">
        <v>0</v>
      </c>
      <c r="K6" s="452">
        <v>0</v>
      </c>
      <c r="L6" s="455">
        <v>0</v>
      </c>
      <c r="M6" s="455">
        <v>0</v>
      </c>
      <c r="N6" s="456">
        <v>0</v>
      </c>
      <c r="O6" s="520">
        <v>0</v>
      </c>
      <c r="P6" s="514">
        <f t="shared" si="2"/>
        <v>0</v>
      </c>
      <c r="Q6" s="427">
        <v>4</v>
      </c>
      <c r="R6" s="459">
        <f t="shared" si="3"/>
        <v>8780.6970402155821</v>
      </c>
      <c r="S6" s="460">
        <f>'Balance de Energía'!K14</f>
        <v>36763.022367974598</v>
      </c>
      <c r="T6" s="461">
        <f t="shared" si="9"/>
        <v>986.68692640902498</v>
      </c>
      <c r="U6" s="515"/>
      <c r="V6" s="461">
        <f t="shared" si="4"/>
        <v>0</v>
      </c>
      <c r="W6" s="521">
        <f t="shared" si="10"/>
        <v>0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286305</v>
      </c>
      <c r="AF6" s="556"/>
      <c r="AG6" s="557"/>
      <c r="AH6" s="558"/>
      <c r="AI6" s="559">
        <f t="shared" si="0"/>
        <v>286305</v>
      </c>
      <c r="AJ6" s="560">
        <f t="shared" si="6"/>
        <v>286305</v>
      </c>
      <c r="AK6" s="536"/>
      <c r="AL6" s="552">
        <f t="shared" si="7"/>
        <v>392260</v>
      </c>
      <c r="AM6" s="561">
        <f t="shared" si="7"/>
        <v>0</v>
      </c>
      <c r="AN6" s="562">
        <f t="shared" si="8"/>
        <v>-392260</v>
      </c>
      <c r="AO6" s="563" t="str">
        <f t="shared" si="1"/>
        <v/>
      </c>
      <c r="AP6" s="536"/>
    </row>
    <row r="7" spans="1:42" x14ac:dyDescent="0.2">
      <c r="A7" s="451">
        <v>177</v>
      </c>
      <c r="B7" s="453">
        <v>0.375</v>
      </c>
      <c r="C7" s="452">
        <v>2016</v>
      </c>
      <c r="D7" s="452">
        <v>1</v>
      </c>
      <c r="E7" s="452">
        <v>5</v>
      </c>
      <c r="F7" s="455">
        <v>286305</v>
      </c>
      <c r="G7" s="452">
        <v>0</v>
      </c>
      <c r="H7" s="455">
        <v>0</v>
      </c>
      <c r="I7" s="452">
        <v>0</v>
      </c>
      <c r="J7" s="452">
        <v>0</v>
      </c>
      <c r="K7" s="452">
        <v>0</v>
      </c>
      <c r="L7" s="455">
        <v>0</v>
      </c>
      <c r="M7" s="455">
        <v>0</v>
      </c>
      <c r="N7" s="456">
        <v>0</v>
      </c>
      <c r="O7" s="520">
        <v>0</v>
      </c>
      <c r="P7" s="514">
        <f t="shared" si="2"/>
        <v>0</v>
      </c>
      <c r="Q7" s="427">
        <v>5</v>
      </c>
      <c r="R7" s="459">
        <f t="shared" si="3"/>
        <v>8792.2287326876376</v>
      </c>
      <c r="S7" s="460">
        <f>'Balance de Energía'!K15</f>
        <v>36811.303258016596</v>
      </c>
      <c r="T7" s="461">
        <f t="shared" si="9"/>
        <v>987.98274269210981</v>
      </c>
      <c r="U7" s="515"/>
      <c r="V7" s="461">
        <f t="shared" si="4"/>
        <v>0</v>
      </c>
      <c r="W7" s="521">
        <f t="shared" si="10"/>
        <v>0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286305</v>
      </c>
      <c r="AF7" s="556">
        <v>177</v>
      </c>
      <c r="AG7" s="557">
        <v>1</v>
      </c>
      <c r="AH7" s="558">
        <v>392260</v>
      </c>
      <c r="AI7" s="559">
        <f t="shared" si="0"/>
        <v>286305</v>
      </c>
      <c r="AJ7" s="560">
        <f t="shared" si="6"/>
        <v>-105955</v>
      </c>
      <c r="AK7" s="536"/>
      <c r="AL7" s="552">
        <f t="shared" si="7"/>
        <v>-392260</v>
      </c>
      <c r="AM7" s="561">
        <f t="shared" si="7"/>
        <v>0</v>
      </c>
      <c r="AN7" s="562">
        <f t="shared" si="8"/>
        <v>392260</v>
      </c>
      <c r="AO7" s="563" t="str">
        <f t="shared" si="1"/>
        <v/>
      </c>
      <c r="AP7" s="536"/>
    </row>
    <row r="8" spans="1:42" x14ac:dyDescent="0.2">
      <c r="A8" s="451">
        <v>177</v>
      </c>
      <c r="B8" s="453">
        <v>0.375</v>
      </c>
      <c r="C8" s="452">
        <v>2016</v>
      </c>
      <c r="D8" s="452">
        <v>1</v>
      </c>
      <c r="E8" s="452">
        <v>6</v>
      </c>
      <c r="F8" s="455">
        <v>286305</v>
      </c>
      <c r="G8" s="452">
        <v>0</v>
      </c>
      <c r="H8" s="455">
        <v>0</v>
      </c>
      <c r="I8" s="452">
        <v>0</v>
      </c>
      <c r="J8" s="452">
        <v>0</v>
      </c>
      <c r="K8" s="452">
        <v>0</v>
      </c>
      <c r="L8" s="455">
        <v>0</v>
      </c>
      <c r="M8" s="455">
        <v>0</v>
      </c>
      <c r="N8" s="456">
        <v>0</v>
      </c>
      <c r="O8" s="520">
        <v>0</v>
      </c>
      <c r="P8" s="514">
        <f t="shared" si="2"/>
        <v>0</v>
      </c>
      <c r="Q8" s="427">
        <v>6</v>
      </c>
      <c r="R8" s="459">
        <f t="shared" si="3"/>
        <v>8750.6110148788102</v>
      </c>
      <c r="S8" s="460">
        <f>'Balance de Energía'!K16</f>
        <v>36637.0581970946</v>
      </c>
      <c r="T8" s="461">
        <f t="shared" si="9"/>
        <v>983.30615974193188</v>
      </c>
      <c r="U8" s="515"/>
      <c r="V8" s="461">
        <f t="shared" si="4"/>
        <v>0</v>
      </c>
      <c r="W8" s="521">
        <f t="shared" si="10"/>
        <v>0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286305</v>
      </c>
      <c r="AF8" s="556"/>
      <c r="AG8" s="557"/>
      <c r="AH8" s="558"/>
      <c r="AI8" s="559">
        <f t="shared" si="0"/>
        <v>286305</v>
      </c>
      <c r="AJ8" s="560">
        <f t="shared" si="6"/>
        <v>286305</v>
      </c>
      <c r="AK8" s="536"/>
      <c r="AL8" s="552">
        <f t="shared" si="7"/>
        <v>0</v>
      </c>
      <c r="AM8" s="561">
        <f t="shared" si="7"/>
        <v>0</v>
      </c>
      <c r="AN8" s="562">
        <f t="shared" si="8"/>
        <v>0</v>
      </c>
      <c r="AO8" s="563" t="str">
        <f t="shared" si="1"/>
        <v/>
      </c>
      <c r="AP8" s="536"/>
    </row>
    <row r="9" spans="1:42" x14ac:dyDescent="0.2">
      <c r="A9" s="451">
        <v>177</v>
      </c>
      <c r="B9" s="453">
        <v>0.375</v>
      </c>
      <c r="C9" s="452">
        <v>2016</v>
      </c>
      <c r="D9" s="452">
        <v>1</v>
      </c>
      <c r="E9" s="452">
        <v>7</v>
      </c>
      <c r="F9" s="455">
        <v>286305</v>
      </c>
      <c r="G9" s="452">
        <v>0</v>
      </c>
      <c r="H9" s="455">
        <v>0</v>
      </c>
      <c r="I9" s="452">
        <v>0</v>
      </c>
      <c r="J9" s="452">
        <v>0</v>
      </c>
      <c r="K9" s="452">
        <v>0</v>
      </c>
      <c r="L9" s="455">
        <v>0</v>
      </c>
      <c r="M9" s="455">
        <v>0</v>
      </c>
      <c r="N9" s="456">
        <v>0</v>
      </c>
      <c r="O9" s="520">
        <v>0</v>
      </c>
      <c r="P9" s="514">
        <f t="shared" si="2"/>
        <v>0</v>
      </c>
      <c r="Q9" s="427">
        <v>7</v>
      </c>
      <c r="R9" s="459">
        <f t="shared" si="3"/>
        <v>8727.4323572527701</v>
      </c>
      <c r="S9" s="460">
        <f>'Balance de Energía'!K17</f>
        <v>36540.013793345897</v>
      </c>
      <c r="T9" s="461">
        <f t="shared" si="9"/>
        <v>980.70157398449373</v>
      </c>
      <c r="U9" s="515"/>
      <c r="V9" s="461">
        <f t="shared" si="4"/>
        <v>0</v>
      </c>
      <c r="W9" s="521">
        <f t="shared" si="10"/>
        <v>0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286305</v>
      </c>
      <c r="AF9" s="556"/>
      <c r="AG9" s="557"/>
      <c r="AH9" s="558"/>
      <c r="AI9" s="559">
        <f t="shared" si="0"/>
        <v>286305</v>
      </c>
      <c r="AJ9" s="560">
        <f t="shared" si="6"/>
        <v>286305</v>
      </c>
      <c r="AK9" s="536"/>
      <c r="AL9" s="552">
        <f t="shared" si="7"/>
        <v>0</v>
      </c>
      <c r="AM9" s="561">
        <f t="shared" si="7"/>
        <v>0</v>
      </c>
      <c r="AN9" s="562">
        <f t="shared" si="8"/>
        <v>0</v>
      </c>
      <c r="AO9" s="563" t="str">
        <f t="shared" si="1"/>
        <v/>
      </c>
      <c r="AP9" s="536"/>
    </row>
    <row r="10" spans="1:42" x14ac:dyDescent="0.2">
      <c r="A10" s="451">
        <v>177</v>
      </c>
      <c r="B10" s="453">
        <v>0.375</v>
      </c>
      <c r="C10" s="452">
        <v>2016</v>
      </c>
      <c r="D10" s="452">
        <v>1</v>
      </c>
      <c r="E10" s="452">
        <v>8</v>
      </c>
      <c r="F10" s="455">
        <v>286305</v>
      </c>
      <c r="G10" s="452">
        <v>0</v>
      </c>
      <c r="H10" s="455">
        <v>0</v>
      </c>
      <c r="I10" s="452">
        <v>0</v>
      </c>
      <c r="J10" s="452">
        <v>0</v>
      </c>
      <c r="K10" s="452">
        <v>0</v>
      </c>
      <c r="L10" s="455">
        <v>0</v>
      </c>
      <c r="M10" s="455">
        <v>0</v>
      </c>
      <c r="N10" s="456">
        <v>0</v>
      </c>
      <c r="O10" s="520">
        <v>0</v>
      </c>
      <c r="P10" s="514">
        <f t="shared" si="2"/>
        <v>0</v>
      </c>
      <c r="Q10" s="427">
        <v>8</v>
      </c>
      <c r="R10" s="459">
        <f t="shared" si="3"/>
        <v>8669.2517495548636</v>
      </c>
      <c r="S10" s="460">
        <f>'Balance de Energía'!K18</f>
        <v>36296.423225036298</v>
      </c>
      <c r="T10" s="461">
        <f t="shared" si="9"/>
        <v>974.16381909747997</v>
      </c>
      <c r="U10" s="515"/>
      <c r="V10" s="461">
        <f t="shared" si="4"/>
        <v>0</v>
      </c>
      <c r="W10" s="521">
        <f t="shared" si="10"/>
        <v>0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286305</v>
      </c>
      <c r="AF10" s="556"/>
      <c r="AG10" s="557"/>
      <c r="AH10" s="558"/>
      <c r="AI10" s="559">
        <f t="shared" si="0"/>
        <v>286305</v>
      </c>
      <c r="AJ10" s="560">
        <f t="shared" si="6"/>
        <v>286305</v>
      </c>
      <c r="AK10" s="536"/>
      <c r="AL10" s="552">
        <f t="shared" si="7"/>
        <v>0</v>
      </c>
      <c r="AM10" s="561">
        <f t="shared" si="7"/>
        <v>0</v>
      </c>
      <c r="AN10" s="562">
        <f t="shared" si="8"/>
        <v>0</v>
      </c>
      <c r="AO10" s="563" t="str">
        <f t="shared" si="1"/>
        <v/>
      </c>
      <c r="AP10" s="536"/>
    </row>
    <row r="11" spans="1:42" x14ac:dyDescent="0.2">
      <c r="A11" s="451">
        <v>177</v>
      </c>
      <c r="B11" s="453">
        <v>0.375</v>
      </c>
      <c r="C11" s="452">
        <v>2016</v>
      </c>
      <c r="D11" s="452">
        <v>1</v>
      </c>
      <c r="E11" s="452">
        <v>9</v>
      </c>
      <c r="F11" s="455">
        <v>286305</v>
      </c>
      <c r="G11" s="452">
        <v>0</v>
      </c>
      <c r="H11" s="455">
        <v>0</v>
      </c>
      <c r="I11" s="452">
        <v>0</v>
      </c>
      <c r="J11" s="452">
        <v>0</v>
      </c>
      <c r="K11" s="452">
        <v>0</v>
      </c>
      <c r="L11" s="455">
        <v>0</v>
      </c>
      <c r="M11" s="455">
        <v>0</v>
      </c>
      <c r="N11" s="456">
        <v>0</v>
      </c>
      <c r="O11" s="520">
        <v>0</v>
      </c>
      <c r="P11" s="514">
        <f t="shared" si="2"/>
        <v>0</v>
      </c>
      <c r="Q11" s="427">
        <v>9</v>
      </c>
      <c r="R11" s="467">
        <f t="shared" si="3"/>
        <v>8688.2974295745207</v>
      </c>
      <c r="S11" s="460">
        <f>'Balance de Energía'!K19</f>
        <v>36376.163678142599</v>
      </c>
      <c r="T11" s="461">
        <f t="shared" si="9"/>
        <v>976.3039821612889</v>
      </c>
      <c r="V11" s="468">
        <f t="shared" si="4"/>
        <v>0</v>
      </c>
      <c r="W11" s="523">
        <f t="shared" si="10"/>
        <v>0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286305</v>
      </c>
      <c r="AF11" s="556"/>
      <c r="AG11" s="557"/>
      <c r="AH11" s="558"/>
      <c r="AI11" s="559">
        <f t="shared" si="0"/>
        <v>286305</v>
      </c>
      <c r="AJ11" s="560">
        <f t="shared" si="6"/>
        <v>286305</v>
      </c>
      <c r="AK11" s="536"/>
      <c r="AL11" s="552">
        <f t="shared" si="7"/>
        <v>0</v>
      </c>
      <c r="AM11" s="561">
        <f t="shared" si="7"/>
        <v>0</v>
      </c>
      <c r="AN11" s="562">
        <f t="shared" si="8"/>
        <v>0</v>
      </c>
      <c r="AO11" s="563" t="str">
        <f t="shared" si="1"/>
        <v/>
      </c>
      <c r="AP11" s="536"/>
    </row>
    <row r="12" spans="1:42" x14ac:dyDescent="0.2">
      <c r="A12" s="451">
        <v>177</v>
      </c>
      <c r="B12" s="453">
        <v>0.375</v>
      </c>
      <c r="C12" s="452">
        <v>2016</v>
      </c>
      <c r="D12" s="452">
        <v>1</v>
      </c>
      <c r="E12" s="452">
        <v>10</v>
      </c>
      <c r="F12" s="455">
        <v>286305</v>
      </c>
      <c r="G12" s="452">
        <v>0</v>
      </c>
      <c r="H12" s="455">
        <v>0</v>
      </c>
      <c r="I12" s="452">
        <v>0</v>
      </c>
      <c r="J12" s="452">
        <v>0</v>
      </c>
      <c r="K12" s="452">
        <v>0</v>
      </c>
      <c r="L12" s="455">
        <v>0</v>
      </c>
      <c r="M12" s="455">
        <v>0</v>
      </c>
      <c r="N12" s="456">
        <v>0</v>
      </c>
      <c r="O12" s="520">
        <v>0</v>
      </c>
      <c r="P12" s="514">
        <f t="shared" si="2"/>
        <v>0</v>
      </c>
      <c r="Q12" s="427">
        <v>10</v>
      </c>
      <c r="R12" s="467">
        <f t="shared" si="3"/>
        <v>8689.9354579477895</v>
      </c>
      <c r="S12" s="460">
        <f>'Balance de Energía'!K20</f>
        <v>36383.021775335801</v>
      </c>
      <c r="T12" s="461">
        <f t="shared" si="9"/>
        <v>976.48804740959304</v>
      </c>
      <c r="V12" s="468">
        <f t="shared" si="4"/>
        <v>0</v>
      </c>
      <c r="W12" s="523">
        <f t="shared" si="10"/>
        <v>0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286305</v>
      </c>
      <c r="AF12" s="556"/>
      <c r="AG12" s="557"/>
      <c r="AH12" s="558"/>
      <c r="AI12" s="559">
        <f t="shared" si="0"/>
        <v>286305</v>
      </c>
      <c r="AJ12" s="560">
        <f t="shared" si="6"/>
        <v>286305</v>
      </c>
      <c r="AK12" s="536"/>
      <c r="AL12" s="552">
        <f t="shared" si="7"/>
        <v>0</v>
      </c>
      <c r="AM12" s="561">
        <f t="shared" si="7"/>
        <v>0</v>
      </c>
      <c r="AN12" s="562">
        <f t="shared" si="8"/>
        <v>0</v>
      </c>
      <c r="AO12" s="563" t="str">
        <f t="shared" si="1"/>
        <v/>
      </c>
      <c r="AP12" s="536"/>
    </row>
    <row r="13" spans="1:42" x14ac:dyDescent="0.2">
      <c r="A13" s="451">
        <v>177</v>
      </c>
      <c r="B13" s="453">
        <v>0.375</v>
      </c>
      <c r="C13" s="452">
        <v>2016</v>
      </c>
      <c r="D13" s="452">
        <v>1</v>
      </c>
      <c r="E13" s="452">
        <v>11</v>
      </c>
      <c r="F13" s="455">
        <v>286305</v>
      </c>
      <c r="G13" s="452">
        <v>0</v>
      </c>
      <c r="H13" s="455">
        <v>0</v>
      </c>
      <c r="I13" s="452">
        <v>0</v>
      </c>
      <c r="J13" s="452">
        <v>0</v>
      </c>
      <c r="K13" s="452">
        <v>0</v>
      </c>
      <c r="L13" s="455">
        <v>0</v>
      </c>
      <c r="M13" s="455">
        <v>0</v>
      </c>
      <c r="N13" s="456">
        <v>0</v>
      </c>
      <c r="O13" s="520">
        <v>0</v>
      </c>
      <c r="P13" s="514">
        <f t="shared" si="2"/>
        <v>0</v>
      </c>
      <c r="Q13" s="427">
        <v>11</v>
      </c>
      <c r="R13" s="467">
        <f t="shared" si="3"/>
        <v>8686.2595770295939</v>
      </c>
      <c r="S13" s="460">
        <f>'Balance de Energía'!K21</f>
        <v>36367.631597107502</v>
      </c>
      <c r="T13" s="461">
        <f t="shared" si="9"/>
        <v>976.0749886708154</v>
      </c>
      <c r="V13" s="468">
        <f t="shared" si="4"/>
        <v>0</v>
      </c>
      <c r="W13" s="523">
        <f t="shared" si="10"/>
        <v>0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286305</v>
      </c>
      <c r="AF13" s="556"/>
      <c r="AG13" s="557"/>
      <c r="AH13" s="558"/>
      <c r="AI13" s="559">
        <f t="shared" si="0"/>
        <v>286305</v>
      </c>
      <c r="AJ13" s="560">
        <f t="shared" si="6"/>
        <v>286305</v>
      </c>
      <c r="AK13" s="536"/>
      <c r="AL13" s="552">
        <f t="shared" si="7"/>
        <v>0</v>
      </c>
      <c r="AM13" s="561">
        <f t="shared" si="7"/>
        <v>0</v>
      </c>
      <c r="AN13" s="562">
        <f t="shared" si="8"/>
        <v>0</v>
      </c>
      <c r="AO13" s="563" t="str">
        <f t="shared" si="1"/>
        <v/>
      </c>
      <c r="AP13" s="536"/>
    </row>
    <row r="14" spans="1:42" x14ac:dyDescent="0.2">
      <c r="A14" s="451">
        <v>177</v>
      </c>
      <c r="B14" s="453">
        <v>0.375</v>
      </c>
      <c r="C14" s="452">
        <v>2016</v>
      </c>
      <c r="D14" s="452">
        <v>1</v>
      </c>
      <c r="E14" s="452">
        <v>12</v>
      </c>
      <c r="F14" s="455">
        <v>286305</v>
      </c>
      <c r="G14" s="452">
        <v>0</v>
      </c>
      <c r="H14" s="455">
        <v>0</v>
      </c>
      <c r="I14" s="452">
        <v>0</v>
      </c>
      <c r="J14" s="452">
        <v>0</v>
      </c>
      <c r="K14" s="452">
        <v>0</v>
      </c>
      <c r="L14" s="455">
        <v>0</v>
      </c>
      <c r="M14" s="455">
        <v>0</v>
      </c>
      <c r="N14" s="456">
        <v>0</v>
      </c>
      <c r="O14" s="520">
        <v>0</v>
      </c>
      <c r="P14" s="514">
        <f t="shared" si="2"/>
        <v>0</v>
      </c>
      <c r="Q14" s="427">
        <v>12</v>
      </c>
      <c r="R14" s="467">
        <f t="shared" si="3"/>
        <v>8696.4731966993641</v>
      </c>
      <c r="S14" s="460">
        <f>'Balance de Energía'!K22</f>
        <v>36410.393979940898</v>
      </c>
      <c r="T14" s="461">
        <f t="shared" si="9"/>
        <v>977.22269311310754</v>
      </c>
      <c r="V14" s="468">
        <f t="shared" si="4"/>
        <v>0</v>
      </c>
      <c r="W14" s="523">
        <f t="shared" si="10"/>
        <v>0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286305</v>
      </c>
      <c r="AF14" s="556"/>
      <c r="AG14" s="557"/>
      <c r="AH14" s="558"/>
      <c r="AI14" s="559">
        <f t="shared" si="0"/>
        <v>286305</v>
      </c>
      <c r="AJ14" s="560">
        <f t="shared" si="6"/>
        <v>286305</v>
      </c>
      <c r="AK14" s="536"/>
      <c r="AL14" s="552">
        <f t="shared" si="7"/>
        <v>0</v>
      </c>
      <c r="AM14" s="561">
        <f t="shared" si="7"/>
        <v>0</v>
      </c>
      <c r="AN14" s="562">
        <f t="shared" si="8"/>
        <v>0</v>
      </c>
      <c r="AO14" s="563" t="str">
        <f t="shared" si="1"/>
        <v/>
      </c>
      <c r="AP14" s="536"/>
    </row>
    <row r="15" spans="1:42" x14ac:dyDescent="0.2">
      <c r="A15" s="451">
        <v>177</v>
      </c>
      <c r="B15" s="453">
        <v>0.375</v>
      </c>
      <c r="C15" s="452">
        <v>2016</v>
      </c>
      <c r="D15" s="452">
        <v>1</v>
      </c>
      <c r="E15" s="452">
        <v>13</v>
      </c>
      <c r="F15" s="455">
        <v>286305</v>
      </c>
      <c r="G15" s="452">
        <v>0</v>
      </c>
      <c r="H15" s="455">
        <v>0</v>
      </c>
      <c r="I15" s="452">
        <v>0</v>
      </c>
      <c r="J15" s="452">
        <v>0</v>
      </c>
      <c r="K15" s="452">
        <v>0</v>
      </c>
      <c r="L15" s="455">
        <v>0</v>
      </c>
      <c r="M15" s="455">
        <v>0</v>
      </c>
      <c r="N15" s="456">
        <v>0</v>
      </c>
      <c r="O15" s="520">
        <v>0</v>
      </c>
      <c r="P15" s="514">
        <f t="shared" si="2"/>
        <v>0</v>
      </c>
      <c r="Q15" s="427">
        <v>13</v>
      </c>
      <c r="R15" s="467">
        <f t="shared" si="3"/>
        <v>8698.3754576671199</v>
      </c>
      <c r="S15" s="460">
        <f>'Balance de Energía'!K23</f>
        <v>36418.358366160697</v>
      </c>
      <c r="T15" s="461">
        <f t="shared" si="9"/>
        <v>977.4364501780542</v>
      </c>
      <c r="V15" s="468">
        <f t="shared" si="4"/>
        <v>0</v>
      </c>
      <c r="W15" s="523">
        <f t="shared" si="10"/>
        <v>0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286305</v>
      </c>
      <c r="AF15" s="556"/>
      <c r="AG15" s="557"/>
      <c r="AH15" s="558"/>
      <c r="AI15" s="559">
        <f t="shared" si="0"/>
        <v>286305</v>
      </c>
      <c r="AJ15" s="560">
        <f t="shared" si="6"/>
        <v>286305</v>
      </c>
      <c r="AK15" s="536"/>
      <c r="AL15" s="552">
        <f t="shared" si="7"/>
        <v>0</v>
      </c>
      <c r="AM15" s="561">
        <f t="shared" si="7"/>
        <v>0</v>
      </c>
      <c r="AN15" s="562">
        <f t="shared" si="8"/>
        <v>0</v>
      </c>
      <c r="AO15" s="563" t="str">
        <f t="shared" si="1"/>
        <v/>
      </c>
      <c r="AP15" s="536"/>
    </row>
    <row r="16" spans="1:42" x14ac:dyDescent="0.2">
      <c r="A16" s="451">
        <v>177</v>
      </c>
      <c r="B16" s="453">
        <v>0.375</v>
      </c>
      <c r="C16" s="452">
        <v>2016</v>
      </c>
      <c r="D16" s="452">
        <v>1</v>
      </c>
      <c r="E16" s="452">
        <v>14</v>
      </c>
      <c r="F16" s="455">
        <v>286305</v>
      </c>
      <c r="G16" s="452">
        <v>0</v>
      </c>
      <c r="H16" s="455">
        <v>0</v>
      </c>
      <c r="I16" s="452">
        <v>0</v>
      </c>
      <c r="J16" s="452">
        <v>0</v>
      </c>
      <c r="K16" s="452">
        <v>0</v>
      </c>
      <c r="L16" s="455">
        <v>0</v>
      </c>
      <c r="M16" s="455">
        <v>0</v>
      </c>
      <c r="N16" s="456">
        <v>0</v>
      </c>
      <c r="O16" s="520">
        <v>0</v>
      </c>
      <c r="P16" s="514">
        <f t="shared" si="2"/>
        <v>0</v>
      </c>
      <c r="Q16" s="427">
        <v>14</v>
      </c>
      <c r="R16" s="467">
        <f t="shared" si="3"/>
        <v>8714.7024098339771</v>
      </c>
      <c r="S16" s="460">
        <f>'Balance de Energía'!K24</f>
        <v>36486.716049492898</v>
      </c>
      <c r="T16" s="461">
        <f t="shared" si="9"/>
        <v>979.27110979304393</v>
      </c>
      <c r="V16" s="468">
        <f t="shared" si="4"/>
        <v>0</v>
      </c>
      <c r="W16" s="523">
        <f t="shared" si="10"/>
        <v>0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286305</v>
      </c>
      <c r="AF16" s="556"/>
      <c r="AG16" s="557"/>
      <c r="AH16" s="558"/>
      <c r="AI16" s="559">
        <f t="shared" si="0"/>
        <v>286305</v>
      </c>
      <c r="AJ16" s="560">
        <f t="shared" si="6"/>
        <v>286305</v>
      </c>
      <c r="AK16" s="536"/>
      <c r="AL16" s="552">
        <f t="shared" si="7"/>
        <v>0</v>
      </c>
      <c r="AM16" s="561">
        <f t="shared" si="7"/>
        <v>0</v>
      </c>
      <c r="AN16" s="562">
        <f t="shared" si="8"/>
        <v>0</v>
      </c>
      <c r="AO16" s="563" t="str">
        <f t="shared" si="1"/>
        <v/>
      </c>
      <c r="AP16" s="536"/>
    </row>
    <row r="17" spans="1:42" x14ac:dyDescent="0.2">
      <c r="A17" s="451">
        <v>177</v>
      </c>
      <c r="B17" s="453">
        <v>0.375</v>
      </c>
      <c r="C17" s="452">
        <v>2016</v>
      </c>
      <c r="D17" s="452">
        <v>1</v>
      </c>
      <c r="E17" s="452">
        <v>15</v>
      </c>
      <c r="F17" s="455">
        <v>286305</v>
      </c>
      <c r="G17" s="452">
        <v>0</v>
      </c>
      <c r="H17" s="455">
        <v>0</v>
      </c>
      <c r="I17" s="452">
        <v>0</v>
      </c>
      <c r="J17" s="452">
        <v>0</v>
      </c>
      <c r="K17" s="452">
        <v>0</v>
      </c>
      <c r="L17" s="455">
        <v>0</v>
      </c>
      <c r="M17" s="455">
        <v>0</v>
      </c>
      <c r="N17" s="456">
        <v>0</v>
      </c>
      <c r="O17" s="520">
        <v>0</v>
      </c>
      <c r="P17" s="514">
        <f t="shared" si="2"/>
        <v>0</v>
      </c>
      <c r="Q17" s="427">
        <v>15</v>
      </c>
      <c r="R17" s="467">
        <f t="shared" si="3"/>
        <v>8886.7249509369449</v>
      </c>
      <c r="S17" s="460">
        <f>'Balance de Energía'!K25</f>
        <v>37206.9400245828</v>
      </c>
      <c r="T17" s="461">
        <f t="shared" si="9"/>
        <v>998.60128273678447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286305</v>
      </c>
      <c r="AF17" s="556"/>
      <c r="AG17" s="557"/>
      <c r="AH17" s="558"/>
      <c r="AI17" s="559">
        <f t="shared" si="0"/>
        <v>286305</v>
      </c>
      <c r="AJ17" s="560">
        <f t="shared" si="6"/>
        <v>286305</v>
      </c>
      <c r="AK17" s="536"/>
      <c r="AL17" s="552">
        <f t="shared" si="7"/>
        <v>0</v>
      </c>
      <c r="AM17" s="561">
        <f t="shared" si="7"/>
        <v>0</v>
      </c>
      <c r="AN17" s="562">
        <f t="shared" si="8"/>
        <v>0</v>
      </c>
      <c r="AO17" s="563" t="str">
        <f t="shared" si="1"/>
        <v/>
      </c>
      <c r="AP17" s="536"/>
    </row>
    <row r="18" spans="1:42" x14ac:dyDescent="0.2">
      <c r="A18" s="451">
        <v>177</v>
      </c>
      <c r="B18" s="453">
        <v>0.375</v>
      </c>
      <c r="C18" s="452">
        <v>2016</v>
      </c>
      <c r="D18" s="452">
        <v>1</v>
      </c>
      <c r="E18" s="452">
        <v>16</v>
      </c>
      <c r="F18" s="455">
        <v>286305</v>
      </c>
      <c r="G18" s="452">
        <v>0</v>
      </c>
      <c r="H18" s="455">
        <v>0</v>
      </c>
      <c r="I18" s="452">
        <v>0</v>
      </c>
      <c r="J18" s="452">
        <v>0</v>
      </c>
      <c r="K18" s="452">
        <v>0</v>
      </c>
      <c r="L18" s="455">
        <v>0</v>
      </c>
      <c r="M18" s="455">
        <v>0</v>
      </c>
      <c r="N18" s="456">
        <v>0</v>
      </c>
      <c r="O18" s="520">
        <v>0</v>
      </c>
      <c r="P18" s="514">
        <f t="shared" si="2"/>
        <v>0</v>
      </c>
      <c r="Q18" s="427">
        <v>16</v>
      </c>
      <c r="R18" s="467">
        <f t="shared" si="3"/>
        <v>8886.7249509369449</v>
      </c>
      <c r="S18" s="460">
        <f>'Balance de Energía'!K26</f>
        <v>37206.9400245828</v>
      </c>
      <c r="T18" s="461">
        <f t="shared" si="9"/>
        <v>998.60128273678447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>286305</v>
      </c>
      <c r="AF18" s="556"/>
      <c r="AG18" s="557"/>
      <c r="AH18" s="558"/>
      <c r="AI18" s="559">
        <f t="shared" si="0"/>
        <v>286305</v>
      </c>
      <c r="AJ18" s="560">
        <f t="shared" si="6"/>
        <v>286305</v>
      </c>
      <c r="AK18" s="536"/>
      <c r="AL18" s="552">
        <f t="shared" si="7"/>
        <v>0</v>
      </c>
      <c r="AM18" s="561">
        <f t="shared" si="7"/>
        <v>0</v>
      </c>
      <c r="AN18" s="562">
        <f t="shared" si="8"/>
        <v>0</v>
      </c>
      <c r="AO18" s="563" t="str">
        <f t="shared" si="1"/>
        <v/>
      </c>
      <c r="AP18" s="536"/>
    </row>
    <row r="19" spans="1:42" x14ac:dyDescent="0.2">
      <c r="A19" s="451">
        <v>177</v>
      </c>
      <c r="B19" s="453">
        <v>0.375</v>
      </c>
      <c r="C19" s="452">
        <v>2016</v>
      </c>
      <c r="D19" s="452">
        <v>1</v>
      </c>
      <c r="E19" s="452">
        <v>17</v>
      </c>
      <c r="F19" s="455">
        <v>286305</v>
      </c>
      <c r="G19" s="452">
        <v>0</v>
      </c>
      <c r="H19" s="455">
        <v>0</v>
      </c>
      <c r="I19" s="452">
        <v>0</v>
      </c>
      <c r="J19" s="452">
        <v>0</v>
      </c>
      <c r="K19" s="452">
        <v>0</v>
      </c>
      <c r="L19" s="455">
        <v>0</v>
      </c>
      <c r="M19" s="455">
        <v>0</v>
      </c>
      <c r="N19" s="456">
        <v>0</v>
      </c>
      <c r="O19" s="520">
        <v>0</v>
      </c>
      <c r="P19" s="514">
        <f t="shared" si="2"/>
        <v>0</v>
      </c>
      <c r="Q19" s="427">
        <v>17</v>
      </c>
      <c r="R19" s="467">
        <f t="shared" si="3"/>
        <v>8886.7249509369449</v>
      </c>
      <c r="S19" s="460">
        <f>'Balance de Energía'!K27</f>
        <v>37206.9400245828</v>
      </c>
      <c r="T19" s="461">
        <f t="shared" si="9"/>
        <v>998.60128273678447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>286305</v>
      </c>
      <c r="AF19" s="556"/>
      <c r="AG19" s="557"/>
      <c r="AH19" s="558"/>
      <c r="AI19" s="559">
        <f t="shared" si="0"/>
        <v>286305</v>
      </c>
      <c r="AJ19" s="560">
        <f t="shared" si="6"/>
        <v>286305</v>
      </c>
      <c r="AK19" s="536"/>
      <c r="AL19" s="552">
        <f t="shared" si="7"/>
        <v>0</v>
      </c>
      <c r="AM19" s="561">
        <f t="shared" si="7"/>
        <v>0</v>
      </c>
      <c r="AN19" s="562">
        <f t="shared" si="8"/>
        <v>0</v>
      </c>
      <c r="AO19" s="563" t="str">
        <f t="shared" si="1"/>
        <v/>
      </c>
      <c r="AP19" s="536"/>
    </row>
    <row r="20" spans="1:42" x14ac:dyDescent="0.2">
      <c r="A20" s="451">
        <v>177</v>
      </c>
      <c r="B20" s="453">
        <v>4.1666666666666664E-2</v>
      </c>
      <c r="C20" s="452">
        <v>2016</v>
      </c>
      <c r="D20" s="452">
        <v>1</v>
      </c>
      <c r="E20" s="452">
        <v>18</v>
      </c>
      <c r="F20" s="455">
        <v>286305</v>
      </c>
      <c r="G20" s="452">
        <v>0</v>
      </c>
      <c r="H20" s="455">
        <v>0</v>
      </c>
      <c r="I20" s="452">
        <v>0</v>
      </c>
      <c r="J20" s="452">
        <v>0</v>
      </c>
      <c r="K20" s="452">
        <v>0</v>
      </c>
      <c r="L20" s="455">
        <v>0</v>
      </c>
      <c r="M20" s="455">
        <v>0</v>
      </c>
      <c r="N20" s="456">
        <v>0</v>
      </c>
      <c r="O20" s="520">
        <v>0</v>
      </c>
      <c r="P20" s="514">
        <f t="shared" si="2"/>
        <v>0</v>
      </c>
      <c r="Q20" s="427">
        <v>18</v>
      </c>
      <c r="R20" s="467">
        <f t="shared" si="3"/>
        <v>8886.7249509369449</v>
      </c>
      <c r="S20" s="460">
        <f>'Balance de Energía'!K28</f>
        <v>37206.9400245828</v>
      </c>
      <c r="T20" s="461">
        <f t="shared" si="9"/>
        <v>998.60128273678447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>286305</v>
      </c>
      <c r="AF20" s="556"/>
      <c r="AG20" s="557"/>
      <c r="AH20" s="558"/>
      <c r="AI20" s="559">
        <f t="shared" si="0"/>
        <v>286305</v>
      </c>
      <c r="AJ20" s="560">
        <f t="shared" si="6"/>
        <v>286305</v>
      </c>
      <c r="AK20" s="536"/>
      <c r="AL20" s="552">
        <f t="shared" si="7"/>
        <v>0</v>
      </c>
      <c r="AM20" s="561">
        <f t="shared" si="7"/>
        <v>0</v>
      </c>
      <c r="AN20" s="562">
        <f t="shared" si="8"/>
        <v>0</v>
      </c>
      <c r="AO20" s="563" t="str">
        <f t="shared" si="1"/>
        <v/>
      </c>
      <c r="AP20" s="536"/>
    </row>
    <row r="21" spans="1:42" x14ac:dyDescent="0.2">
      <c r="A21" s="451">
        <v>177</v>
      </c>
      <c r="B21" s="453">
        <v>0.375</v>
      </c>
      <c r="C21" s="452">
        <v>2016</v>
      </c>
      <c r="D21" s="452">
        <v>1</v>
      </c>
      <c r="E21" s="452">
        <v>19</v>
      </c>
      <c r="F21" s="455">
        <v>286305</v>
      </c>
      <c r="G21" s="452">
        <v>0</v>
      </c>
      <c r="H21" s="455">
        <v>0</v>
      </c>
      <c r="I21" s="452">
        <v>0</v>
      </c>
      <c r="J21" s="452">
        <v>0</v>
      </c>
      <c r="K21" s="452">
        <v>0</v>
      </c>
      <c r="L21" s="455">
        <v>0</v>
      </c>
      <c r="M21" s="455">
        <v>0</v>
      </c>
      <c r="N21" s="456">
        <v>0</v>
      </c>
      <c r="O21" s="520">
        <v>0</v>
      </c>
      <c r="P21" s="514">
        <f t="shared" si="2"/>
        <v>0</v>
      </c>
      <c r="Q21" s="427">
        <v>19</v>
      </c>
      <c r="R21" s="467">
        <f t="shared" si="3"/>
        <v>8886.7249509369449</v>
      </c>
      <c r="S21" s="460">
        <f>'Balance de Energía'!K29</f>
        <v>37206.9400245828</v>
      </c>
      <c r="T21" s="461">
        <f t="shared" si="9"/>
        <v>998.60128273678447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>286305</v>
      </c>
      <c r="AF21" s="556"/>
      <c r="AG21" s="557"/>
      <c r="AH21" s="558"/>
      <c r="AI21" s="559">
        <f t="shared" si="0"/>
        <v>286305</v>
      </c>
      <c r="AJ21" s="560">
        <f t="shared" si="6"/>
        <v>286305</v>
      </c>
      <c r="AK21" s="536"/>
      <c r="AL21" s="552">
        <f t="shared" si="7"/>
        <v>0</v>
      </c>
      <c r="AM21" s="561">
        <f t="shared" si="7"/>
        <v>0</v>
      </c>
      <c r="AN21" s="562">
        <f t="shared" si="8"/>
        <v>0</v>
      </c>
      <c r="AO21" s="563" t="str">
        <f t="shared" si="1"/>
        <v/>
      </c>
      <c r="AP21" s="536"/>
    </row>
    <row r="22" spans="1:42" x14ac:dyDescent="0.2">
      <c r="A22" s="451">
        <v>177</v>
      </c>
      <c r="B22" s="453">
        <v>0.375</v>
      </c>
      <c r="C22" s="452">
        <v>2016</v>
      </c>
      <c r="D22" s="452">
        <v>1</v>
      </c>
      <c r="E22" s="452">
        <v>20</v>
      </c>
      <c r="F22" s="455">
        <v>286305</v>
      </c>
      <c r="G22" s="452">
        <v>0</v>
      </c>
      <c r="H22" s="455">
        <v>0</v>
      </c>
      <c r="I22" s="452">
        <v>0</v>
      </c>
      <c r="J22" s="452">
        <v>0</v>
      </c>
      <c r="K22" s="452">
        <v>0</v>
      </c>
      <c r="L22" s="455">
        <v>0</v>
      </c>
      <c r="M22" s="455">
        <v>0</v>
      </c>
      <c r="N22" s="456">
        <v>0</v>
      </c>
      <c r="O22" s="520">
        <v>0</v>
      </c>
      <c r="P22" s="514">
        <f t="shared" si="2"/>
        <v>0</v>
      </c>
      <c r="Q22" s="427">
        <v>20</v>
      </c>
      <c r="R22" s="467">
        <f t="shared" si="3"/>
        <v>8886.7249509369449</v>
      </c>
      <c r="S22" s="460">
        <f>'Balance de Energía'!K30</f>
        <v>37206.9400245828</v>
      </c>
      <c r="T22" s="461">
        <f t="shared" si="9"/>
        <v>998.60128273678447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>286305</v>
      </c>
      <c r="AF22" s="556"/>
      <c r="AG22" s="557"/>
      <c r="AH22" s="558"/>
      <c r="AI22" s="559">
        <f t="shared" si="0"/>
        <v>286305</v>
      </c>
      <c r="AJ22" s="560">
        <f t="shared" si="6"/>
        <v>286305</v>
      </c>
      <c r="AK22" s="536"/>
      <c r="AL22" s="552">
        <f t="shared" si="7"/>
        <v>0</v>
      </c>
      <c r="AM22" s="561">
        <f t="shared" si="7"/>
        <v>0</v>
      </c>
      <c r="AN22" s="562">
        <f t="shared" si="8"/>
        <v>0</v>
      </c>
      <c r="AO22" s="563" t="str">
        <f t="shared" si="1"/>
        <v/>
      </c>
      <c r="AP22" s="536"/>
    </row>
    <row r="23" spans="1:42" x14ac:dyDescent="0.2">
      <c r="A23" s="451">
        <v>177</v>
      </c>
      <c r="B23" s="453">
        <v>4.1666666666666664E-2</v>
      </c>
      <c r="C23" s="452">
        <v>2016</v>
      </c>
      <c r="D23" s="452">
        <v>1</v>
      </c>
      <c r="E23" s="452">
        <v>21</v>
      </c>
      <c r="F23" s="455">
        <v>286305</v>
      </c>
      <c r="G23" s="452">
        <v>0</v>
      </c>
      <c r="H23" s="455">
        <v>0</v>
      </c>
      <c r="I23" s="452">
        <v>0</v>
      </c>
      <c r="J23" s="452">
        <v>0</v>
      </c>
      <c r="K23" s="452">
        <v>0</v>
      </c>
      <c r="L23" s="455">
        <v>0</v>
      </c>
      <c r="M23" s="455">
        <v>0</v>
      </c>
      <c r="N23" s="456">
        <v>0</v>
      </c>
      <c r="O23" s="520">
        <v>0</v>
      </c>
      <c r="P23" s="514">
        <f t="shared" si="2"/>
        <v>0</v>
      </c>
      <c r="Q23" s="427">
        <v>21</v>
      </c>
      <c r="R23" s="467">
        <f t="shared" si="3"/>
        <v>8886.7249509369449</v>
      </c>
      <c r="S23" s="460">
        <f>'Balance de Energía'!K31</f>
        <v>37206.9400245828</v>
      </c>
      <c r="T23" s="461">
        <f t="shared" si="9"/>
        <v>998.60128273678447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>286305</v>
      </c>
      <c r="AF23" s="556"/>
      <c r="AG23" s="557"/>
      <c r="AH23" s="558"/>
      <c r="AI23" s="559">
        <f t="shared" si="0"/>
        <v>286305</v>
      </c>
      <c r="AJ23" s="560">
        <f t="shared" si="6"/>
        <v>286305</v>
      </c>
      <c r="AK23" s="536"/>
      <c r="AL23" s="552">
        <f t="shared" si="7"/>
        <v>0</v>
      </c>
      <c r="AM23" s="561">
        <f t="shared" si="7"/>
        <v>0</v>
      </c>
      <c r="AN23" s="562">
        <f t="shared" si="8"/>
        <v>0</v>
      </c>
      <c r="AO23" s="563" t="str">
        <f t="shared" si="1"/>
        <v/>
      </c>
      <c r="AP23" s="536"/>
    </row>
    <row r="24" spans="1:42" x14ac:dyDescent="0.2">
      <c r="A24" s="451">
        <v>177</v>
      </c>
      <c r="B24" s="453">
        <v>0</v>
      </c>
      <c r="C24" s="452">
        <v>2016</v>
      </c>
      <c r="D24" s="452">
        <v>1</v>
      </c>
      <c r="E24" s="452">
        <v>22</v>
      </c>
      <c r="F24" s="455">
        <v>286305</v>
      </c>
      <c r="G24" s="452">
        <v>0</v>
      </c>
      <c r="H24" s="455">
        <v>0</v>
      </c>
      <c r="I24" s="452">
        <v>0</v>
      </c>
      <c r="J24" s="452">
        <v>0</v>
      </c>
      <c r="K24" s="452">
        <v>0</v>
      </c>
      <c r="L24" s="455">
        <v>0</v>
      </c>
      <c r="M24" s="455">
        <v>0</v>
      </c>
      <c r="N24" s="456">
        <v>0</v>
      </c>
      <c r="O24" s="520">
        <v>0</v>
      </c>
      <c r="P24" s="514">
        <f t="shared" si="2"/>
        <v>0</v>
      </c>
      <c r="Q24" s="427">
        <v>22</v>
      </c>
      <c r="R24" s="467">
        <f t="shared" si="3"/>
        <v>8886.7249509369449</v>
      </c>
      <c r="S24" s="460">
        <f>'Balance de Energía'!K32</f>
        <v>37206.9400245828</v>
      </c>
      <c r="T24" s="461">
        <f t="shared" si="9"/>
        <v>998.60128273678447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>286305</v>
      </c>
      <c r="AF24" s="556"/>
      <c r="AG24" s="557"/>
      <c r="AH24" s="558"/>
      <c r="AI24" s="559">
        <f t="shared" si="0"/>
        <v>286305</v>
      </c>
      <c r="AJ24" s="560">
        <f t="shared" si="6"/>
        <v>286305</v>
      </c>
      <c r="AK24" s="536"/>
      <c r="AL24" s="552">
        <f t="shared" si="7"/>
        <v>0</v>
      </c>
      <c r="AM24" s="561">
        <f t="shared" si="7"/>
        <v>0</v>
      </c>
      <c r="AN24" s="562">
        <f t="shared" si="8"/>
        <v>0</v>
      </c>
      <c r="AO24" s="563" t="str">
        <f t="shared" si="1"/>
        <v/>
      </c>
      <c r="AP24" s="536"/>
    </row>
    <row r="25" spans="1:42" x14ac:dyDescent="0.2">
      <c r="A25" s="451">
        <v>177</v>
      </c>
      <c r="B25" s="453">
        <v>0.375</v>
      </c>
      <c r="C25" s="452">
        <v>2016</v>
      </c>
      <c r="D25" s="452">
        <v>1</v>
      </c>
      <c r="E25" s="452">
        <v>23</v>
      </c>
      <c r="F25" s="455">
        <v>286305</v>
      </c>
      <c r="G25" s="452">
        <v>0</v>
      </c>
      <c r="H25" s="455">
        <v>0</v>
      </c>
      <c r="I25" s="452">
        <v>0</v>
      </c>
      <c r="J25" s="452">
        <v>0</v>
      </c>
      <c r="K25" s="452">
        <v>0</v>
      </c>
      <c r="L25" s="455">
        <v>0</v>
      </c>
      <c r="M25" s="455">
        <v>0</v>
      </c>
      <c r="N25" s="456">
        <v>0</v>
      </c>
      <c r="O25" s="520">
        <v>0</v>
      </c>
      <c r="P25" s="514">
        <f t="shared" si="2"/>
        <v>0</v>
      </c>
      <c r="Q25" s="427">
        <v>23</v>
      </c>
      <c r="R25" s="467">
        <f t="shared" si="3"/>
        <v>8886.7249509369449</v>
      </c>
      <c r="S25" s="460">
        <f>'Balance de Energía'!K33</f>
        <v>37206.9400245828</v>
      </c>
      <c r="T25" s="461">
        <f t="shared" si="9"/>
        <v>998.60128273678447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>286305</v>
      </c>
      <c r="AF25" s="556"/>
      <c r="AG25" s="557"/>
      <c r="AH25" s="558"/>
      <c r="AI25" s="559">
        <f t="shared" si="0"/>
        <v>286305</v>
      </c>
      <c r="AJ25" s="560">
        <f t="shared" si="6"/>
        <v>286305</v>
      </c>
      <c r="AK25" s="536"/>
      <c r="AL25" s="552">
        <f t="shared" si="7"/>
        <v>0</v>
      </c>
      <c r="AM25" s="561">
        <f t="shared" si="7"/>
        <v>0</v>
      </c>
      <c r="AN25" s="562">
        <f t="shared" si="8"/>
        <v>0</v>
      </c>
      <c r="AO25" s="563" t="str">
        <f t="shared" si="1"/>
        <v/>
      </c>
      <c r="AP25" s="536"/>
    </row>
    <row r="26" spans="1:42" x14ac:dyDescent="0.2">
      <c r="A26" s="451">
        <v>177</v>
      </c>
      <c r="B26" s="453">
        <v>0.375</v>
      </c>
      <c r="C26" s="452">
        <v>2016</v>
      </c>
      <c r="D26" s="452">
        <v>1</v>
      </c>
      <c r="E26" s="452">
        <v>24</v>
      </c>
      <c r="F26" s="455">
        <v>286305</v>
      </c>
      <c r="G26" s="452">
        <v>0</v>
      </c>
      <c r="H26" s="455">
        <v>0</v>
      </c>
      <c r="I26" s="452">
        <v>0</v>
      </c>
      <c r="J26" s="452">
        <v>0</v>
      </c>
      <c r="K26" s="452">
        <v>0</v>
      </c>
      <c r="L26" s="455">
        <v>0</v>
      </c>
      <c r="M26" s="455">
        <v>0</v>
      </c>
      <c r="N26" s="456">
        <v>0</v>
      </c>
      <c r="O26" s="520">
        <v>0</v>
      </c>
      <c r="P26" s="514">
        <f t="shared" si="2"/>
        <v>0</v>
      </c>
      <c r="Q26" s="427">
        <v>24</v>
      </c>
      <c r="R26" s="467">
        <f t="shared" si="3"/>
        <v>8886.7249509369449</v>
      </c>
      <c r="S26" s="460">
        <f>'Balance de Energía'!K34</f>
        <v>37206.9400245828</v>
      </c>
      <c r="T26" s="461">
        <f t="shared" si="9"/>
        <v>998.60128273678447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>286305</v>
      </c>
      <c r="AF26" s="556"/>
      <c r="AG26" s="557"/>
      <c r="AH26" s="558"/>
      <c r="AI26" s="559">
        <f t="shared" si="0"/>
        <v>286305</v>
      </c>
      <c r="AJ26" s="560">
        <f t="shared" si="6"/>
        <v>286305</v>
      </c>
      <c r="AK26" s="536"/>
      <c r="AL26" s="552">
        <f t="shared" si="7"/>
        <v>0</v>
      </c>
      <c r="AM26" s="561">
        <f t="shared" si="7"/>
        <v>0</v>
      </c>
      <c r="AN26" s="562">
        <f t="shared" si="8"/>
        <v>0</v>
      </c>
      <c r="AO26" s="563" t="str">
        <f t="shared" si="1"/>
        <v/>
      </c>
      <c r="AP26" s="536"/>
    </row>
    <row r="27" spans="1:42" x14ac:dyDescent="0.2">
      <c r="A27" s="451">
        <v>177</v>
      </c>
      <c r="B27" s="453">
        <v>0.375</v>
      </c>
      <c r="C27" s="452">
        <v>2016</v>
      </c>
      <c r="D27" s="452">
        <v>1</v>
      </c>
      <c r="E27" s="452">
        <v>25</v>
      </c>
      <c r="F27" s="455">
        <v>286305</v>
      </c>
      <c r="G27" s="452">
        <v>0</v>
      </c>
      <c r="H27" s="455">
        <v>0</v>
      </c>
      <c r="I27" s="452">
        <v>0</v>
      </c>
      <c r="J27" s="452">
        <v>0</v>
      </c>
      <c r="K27" s="452">
        <v>0</v>
      </c>
      <c r="L27" s="455">
        <v>0</v>
      </c>
      <c r="M27" s="455">
        <v>0</v>
      </c>
      <c r="N27" s="456">
        <v>0</v>
      </c>
      <c r="O27" s="520">
        <v>0</v>
      </c>
      <c r="P27" s="514">
        <f t="shared" si="2"/>
        <v>0</v>
      </c>
      <c r="Q27" s="427">
        <v>25</v>
      </c>
      <c r="R27" s="467">
        <f t="shared" si="3"/>
        <v>8886.7249509369449</v>
      </c>
      <c r="S27" s="460">
        <f>'Balance de Energía'!K35</f>
        <v>37206.9400245828</v>
      </c>
      <c r="T27" s="461">
        <f t="shared" si="9"/>
        <v>998.60128273678447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>286305</v>
      </c>
      <c r="AF27" s="556"/>
      <c r="AG27" s="557"/>
      <c r="AH27" s="558"/>
      <c r="AI27" s="559">
        <f t="shared" si="0"/>
        <v>286305</v>
      </c>
      <c r="AJ27" s="560">
        <f t="shared" si="6"/>
        <v>286305</v>
      </c>
      <c r="AK27" s="536"/>
      <c r="AL27" s="552">
        <f t="shared" si="7"/>
        <v>0</v>
      </c>
      <c r="AM27" s="561">
        <f t="shared" si="7"/>
        <v>0</v>
      </c>
      <c r="AN27" s="562">
        <f t="shared" si="8"/>
        <v>0</v>
      </c>
      <c r="AO27" s="563" t="str">
        <f t="shared" si="1"/>
        <v/>
      </c>
      <c r="AP27" s="536"/>
    </row>
    <row r="28" spans="1:42" x14ac:dyDescent="0.2">
      <c r="A28" s="451">
        <v>177</v>
      </c>
      <c r="B28" s="453">
        <v>0.375</v>
      </c>
      <c r="C28" s="452">
        <v>2016</v>
      </c>
      <c r="D28" s="452">
        <v>1</v>
      </c>
      <c r="E28" s="452">
        <v>26</v>
      </c>
      <c r="F28" s="455">
        <v>286305</v>
      </c>
      <c r="G28" s="452">
        <v>0</v>
      </c>
      <c r="H28" s="455">
        <v>0</v>
      </c>
      <c r="I28" s="452">
        <v>0</v>
      </c>
      <c r="J28" s="452">
        <v>0</v>
      </c>
      <c r="K28" s="452">
        <v>0</v>
      </c>
      <c r="L28" s="455">
        <v>0</v>
      </c>
      <c r="M28" s="455">
        <v>0</v>
      </c>
      <c r="N28" s="456">
        <v>0</v>
      </c>
      <c r="O28" s="520">
        <v>0</v>
      </c>
      <c r="P28" s="514">
        <f t="shared" si="2"/>
        <v>0</v>
      </c>
      <c r="Q28" s="427">
        <v>26</v>
      </c>
      <c r="R28" s="467">
        <f t="shared" si="3"/>
        <v>8886.7249509369449</v>
      </c>
      <c r="S28" s="460">
        <f>'Balance de Energía'!K36</f>
        <v>37206.9400245828</v>
      </c>
      <c r="T28" s="461">
        <f t="shared" si="9"/>
        <v>998.60128273678447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>286305</v>
      </c>
      <c r="AF28" s="556"/>
      <c r="AG28" s="557"/>
      <c r="AH28" s="558"/>
      <c r="AI28" s="559">
        <f t="shared" si="0"/>
        <v>286305</v>
      </c>
      <c r="AJ28" s="560">
        <f t="shared" si="6"/>
        <v>286305</v>
      </c>
      <c r="AK28" s="536"/>
      <c r="AL28" s="552">
        <f t="shared" si="7"/>
        <v>0</v>
      </c>
      <c r="AM28" s="561">
        <f t="shared" si="7"/>
        <v>0</v>
      </c>
      <c r="AN28" s="562">
        <f t="shared" si="8"/>
        <v>0</v>
      </c>
      <c r="AO28" s="563" t="str">
        <f t="shared" si="1"/>
        <v/>
      </c>
      <c r="AP28" s="536"/>
    </row>
    <row r="29" spans="1:42" x14ac:dyDescent="0.2">
      <c r="A29" s="451">
        <v>177</v>
      </c>
      <c r="B29" s="453">
        <v>0.375</v>
      </c>
      <c r="C29" s="452">
        <v>2016</v>
      </c>
      <c r="D29" s="452">
        <v>1</v>
      </c>
      <c r="E29" s="452">
        <v>27</v>
      </c>
      <c r="F29" s="455">
        <v>286305</v>
      </c>
      <c r="G29" s="452">
        <v>0</v>
      </c>
      <c r="H29" s="455">
        <v>0</v>
      </c>
      <c r="I29" s="452">
        <v>0</v>
      </c>
      <c r="J29" s="452">
        <v>0</v>
      </c>
      <c r="K29" s="452">
        <v>0</v>
      </c>
      <c r="L29" s="455">
        <v>0</v>
      </c>
      <c r="M29" s="455">
        <v>0</v>
      </c>
      <c r="N29" s="456">
        <v>0</v>
      </c>
      <c r="O29" s="520">
        <v>0</v>
      </c>
      <c r="P29" s="514">
        <f t="shared" si="2"/>
        <v>0</v>
      </c>
      <c r="Q29" s="427">
        <v>27</v>
      </c>
      <c r="R29" s="467">
        <f t="shared" si="3"/>
        <v>8886.7249509369449</v>
      </c>
      <c r="S29" s="460">
        <f>'Balance de Energía'!K37</f>
        <v>37206.9400245828</v>
      </c>
      <c r="T29" s="461">
        <f t="shared" si="9"/>
        <v>998.60128273678447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>286305</v>
      </c>
      <c r="AF29" s="556"/>
      <c r="AG29" s="557"/>
      <c r="AH29" s="558"/>
      <c r="AI29" s="559">
        <f t="shared" si="0"/>
        <v>286305</v>
      </c>
      <c r="AJ29" s="560">
        <f t="shared" si="6"/>
        <v>286305</v>
      </c>
      <c r="AK29" s="536"/>
      <c r="AL29" s="552">
        <f t="shared" si="7"/>
        <v>0</v>
      </c>
      <c r="AM29" s="561">
        <f t="shared" si="7"/>
        <v>0</v>
      </c>
      <c r="AN29" s="562">
        <f t="shared" si="8"/>
        <v>0</v>
      </c>
      <c r="AO29" s="563" t="str">
        <f t="shared" si="1"/>
        <v/>
      </c>
      <c r="AP29" s="536"/>
    </row>
    <row r="30" spans="1:42" x14ac:dyDescent="0.2">
      <c r="A30" s="451">
        <v>177</v>
      </c>
      <c r="B30" s="453">
        <v>0.375</v>
      </c>
      <c r="C30" s="452">
        <v>2016</v>
      </c>
      <c r="D30" s="452">
        <v>1</v>
      </c>
      <c r="E30" s="452">
        <v>28</v>
      </c>
      <c r="F30" s="455">
        <v>286305</v>
      </c>
      <c r="G30" s="452">
        <v>0</v>
      </c>
      <c r="H30" s="455">
        <v>0</v>
      </c>
      <c r="I30" s="452">
        <v>0</v>
      </c>
      <c r="J30" s="452">
        <v>0</v>
      </c>
      <c r="K30" s="452">
        <v>0</v>
      </c>
      <c r="L30" s="455">
        <v>0</v>
      </c>
      <c r="M30" s="455">
        <v>0</v>
      </c>
      <c r="N30" s="456">
        <v>0</v>
      </c>
      <c r="O30" s="520">
        <v>0</v>
      </c>
      <c r="P30" s="514">
        <f t="shared" si="2"/>
        <v>0</v>
      </c>
      <c r="Q30" s="427">
        <v>28</v>
      </c>
      <c r="R30" s="467">
        <f t="shared" si="3"/>
        <v>8886.7249509369449</v>
      </c>
      <c r="S30" s="460">
        <f>'Balance de Energía'!K38</f>
        <v>37206.9400245828</v>
      </c>
      <c r="T30" s="461">
        <f t="shared" si="9"/>
        <v>998.60128273678447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>286305</v>
      </c>
      <c r="AF30" s="556"/>
      <c r="AG30" s="557"/>
      <c r="AH30" s="558"/>
      <c r="AI30" s="559">
        <f t="shared" si="0"/>
        <v>286305</v>
      </c>
      <c r="AJ30" s="560">
        <f t="shared" si="6"/>
        <v>286305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>
        <v>177</v>
      </c>
      <c r="B31" s="453">
        <v>0.375</v>
      </c>
      <c r="C31" s="452">
        <v>2016</v>
      </c>
      <c r="D31" s="452">
        <v>1</v>
      </c>
      <c r="E31" s="452">
        <v>29</v>
      </c>
      <c r="F31" s="455">
        <v>286305</v>
      </c>
      <c r="G31" s="452">
        <v>0</v>
      </c>
      <c r="H31" s="455">
        <v>0</v>
      </c>
      <c r="I31" s="452">
        <v>0</v>
      </c>
      <c r="J31" s="452">
        <v>0</v>
      </c>
      <c r="K31" s="452">
        <v>0</v>
      </c>
      <c r="L31" s="455">
        <v>0</v>
      </c>
      <c r="M31" s="455">
        <v>0</v>
      </c>
      <c r="N31" s="456">
        <v>0</v>
      </c>
      <c r="O31" s="520">
        <v>0</v>
      </c>
      <c r="P31" s="514">
        <f t="shared" si="2"/>
        <v>-286305</v>
      </c>
      <c r="Q31" s="427">
        <v>29</v>
      </c>
      <c r="R31" s="467">
        <f t="shared" si="3"/>
        <v>8886.7249509369449</v>
      </c>
      <c r="S31" s="460">
        <f>'Balance de Energía'!K39</f>
        <v>37206.9400245828</v>
      </c>
      <c r="T31" s="461">
        <f t="shared" si="9"/>
        <v>998.60128273678447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>286305</v>
      </c>
      <c r="AF31" s="556"/>
      <c r="AG31" s="557"/>
      <c r="AH31" s="558"/>
      <c r="AI31" s="559">
        <f t="shared" si="0"/>
        <v>286305</v>
      </c>
      <c r="AJ31" s="560">
        <f t="shared" si="6"/>
        <v>286305</v>
      </c>
      <c r="AK31" s="536"/>
      <c r="AL31" s="552">
        <f t="shared" si="7"/>
        <v>390864</v>
      </c>
      <c r="AM31" s="561">
        <f t="shared" si="7"/>
        <v>-286305</v>
      </c>
      <c r="AN31" s="562">
        <f t="shared" si="8"/>
        <v>-677169</v>
      </c>
      <c r="AO31" s="563">
        <f t="shared" si="1"/>
        <v>2.3652014460103734</v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8886.7249509369449</v>
      </c>
      <c r="S32" s="460">
        <f>'Balance de Energía'!K40</f>
        <v>37206.9400245828</v>
      </c>
      <c r="T32" s="461">
        <f t="shared" si="9"/>
        <v>998.60128273678447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177</v>
      </c>
      <c r="AG32" s="557">
        <v>30</v>
      </c>
      <c r="AH32" s="558">
        <v>390864</v>
      </c>
      <c r="AI32" s="559">
        <f t="shared" si="0"/>
        <v>0</v>
      </c>
      <c r="AJ32" s="560">
        <f t="shared" si="6"/>
        <v>-390864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8886.7249509369449</v>
      </c>
      <c r="S33" s="479">
        <f>'Balance de Energía'!K41</f>
        <v>37206.9400245828</v>
      </c>
      <c r="T33" s="480">
        <f t="shared" si="9"/>
        <v>998.60128273678447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177</v>
      </c>
      <c r="AG33" s="557">
        <v>31</v>
      </c>
      <c r="AH33" s="558">
        <v>390864</v>
      </c>
      <c r="AI33" s="559">
        <f t="shared" si="0"/>
        <v>0</v>
      </c>
      <c r="AJ33" s="560">
        <f t="shared" si="6"/>
        <v>-390864</v>
      </c>
      <c r="AK33" s="536"/>
      <c r="AL33" s="552">
        <f t="shared" si="7"/>
        <v>-390864</v>
      </c>
      <c r="AM33" s="564">
        <f t="shared" si="7"/>
        <v>0</v>
      </c>
      <c r="AN33" s="562">
        <f t="shared" si="8"/>
        <v>390864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29</v>
      </c>
      <c r="K36" s="484" t="s">
        <v>168</v>
      </c>
      <c r="L36" s="486">
        <f>MAX(L3:L34)</f>
        <v>0</v>
      </c>
      <c r="M36" s="486">
        <f>MAX(M3:M34)</f>
        <v>0</v>
      </c>
      <c r="N36" s="484" t="s">
        <v>63</v>
      </c>
      <c r="O36" s="486">
        <f>SUM(O3:O33)</f>
        <v>0</v>
      </c>
      <c r="Q36" s="484" t="s">
        <v>170</v>
      </c>
      <c r="R36" s="487">
        <f>AVERAGE(R3:R33)</f>
        <v>8835.220829003676</v>
      </c>
      <c r="S36" s="487">
        <f>AVERAGE(S3:S33)</f>
        <v>36991.302566872597</v>
      </c>
      <c r="T36" s="488">
        <f>AVERAGE(T3:T33)</f>
        <v>992.81376455514339</v>
      </c>
      <c r="V36" s="489">
        <f>SUM(V3:V33)</f>
        <v>0</v>
      </c>
      <c r="W36" s="490">
        <f>SUM(W3:W33)</f>
        <v>0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4</v>
      </c>
      <c r="AH36" s="536"/>
      <c r="AI36" s="536"/>
      <c r="AJ36" s="575">
        <f>SUM(AJ3:AJ33)</f>
        <v>6224408</v>
      </c>
      <c r="AK36" s="576" t="s">
        <v>175</v>
      </c>
      <c r="AL36" s="577"/>
      <c r="AM36" s="577"/>
      <c r="AN36" s="575">
        <f>SUM(AN3:AN33)</f>
        <v>618144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0</v>
      </c>
      <c r="M37" s="494">
        <f>AVERAGE(M3:M34)</f>
        <v>0</v>
      </c>
      <c r="N37" s="484" t="s">
        <v>195</v>
      </c>
      <c r="O37" s="497">
        <f>O36*35.31467</f>
        <v>0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25</v>
      </c>
      <c r="AH37" s="536"/>
      <c r="AI37" s="536"/>
      <c r="AJ37" s="536"/>
      <c r="AK37" s="536"/>
      <c r="AL37" s="536"/>
      <c r="AM37" s="536"/>
      <c r="AN37" s="580">
        <f>IFERROR(AN36/SUM(AM3:AM33),"")</f>
        <v>-2.1590401844187141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0</v>
      </c>
      <c r="M44" s="503">
        <f>M37*(1+$L$43)</f>
        <v>0</v>
      </c>
    </row>
    <row r="45" spans="1:42" x14ac:dyDescent="0.2">
      <c r="K45" s="502" t="s">
        <v>184</v>
      </c>
      <c r="L45" s="503">
        <f>L37*(1-$L$43)</f>
        <v>0</v>
      </c>
      <c r="M45" s="503">
        <f>M37*(1-$L$43)</f>
        <v>0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topLeftCell="A13" zoomScale="85" workbookViewId="0">
      <selection activeCell="A31" sqref="A31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205</v>
      </c>
      <c r="B3" s="444">
        <v>0.375</v>
      </c>
      <c r="C3" s="443">
        <v>2016</v>
      </c>
      <c r="D3" s="443">
        <v>1</v>
      </c>
      <c r="E3" s="443">
        <v>1</v>
      </c>
      <c r="F3" s="446">
        <v>763207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319</v>
      </c>
      <c r="P3" s="514">
        <f>F4-F3</f>
        <v>319</v>
      </c>
      <c r="Q3" s="427">
        <v>1</v>
      </c>
      <c r="R3" s="464">
        <f>S3/4.1868</f>
        <v>9012.9941214011178</v>
      </c>
      <c r="S3" s="465">
        <f>'Balance de Energía'!K11</f>
        <v>37735.6037874822</v>
      </c>
      <c r="T3" s="466">
        <f>R3*0.11237</f>
        <v>1012.7901494218436</v>
      </c>
      <c r="U3" s="515"/>
      <c r="V3" s="466">
        <f>O3</f>
        <v>319</v>
      </c>
      <c r="W3" s="516">
        <f>V3*35.31467</f>
        <v>11265.379730000001</v>
      </c>
      <c r="X3" s="515"/>
      <c r="Y3" s="517">
        <f>V3*R3/1000000</f>
        <v>2.8751451247269566</v>
      </c>
      <c r="Z3" s="518">
        <f>S3*V3/1000000</f>
        <v>12.037657608206821</v>
      </c>
      <c r="AA3" s="519">
        <f>W3*T3/1000000</f>
        <v>11.409465620040509</v>
      </c>
      <c r="AE3" s="535" t="str">
        <f>RIGHT(F3,6)</f>
        <v>763207</v>
      </c>
      <c r="AF3" s="547">
        <v>205</v>
      </c>
      <c r="AG3" s="548">
        <v>1</v>
      </c>
      <c r="AH3" s="549">
        <v>239325</v>
      </c>
      <c r="AI3" s="550">
        <f t="shared" ref="AI3:AI34" si="0">IFERROR(AE3*1,0)</f>
        <v>763207</v>
      </c>
      <c r="AJ3" s="551">
        <f>(AI3-AH3)</f>
        <v>523882</v>
      </c>
      <c r="AK3" s="536"/>
      <c r="AL3" s="552">
        <f>AH4-AH3</f>
        <v>2177</v>
      </c>
      <c r="AM3" s="553">
        <f>AI4-AI3</f>
        <v>319</v>
      </c>
      <c r="AN3" s="554">
        <f>(AM3-AL3)</f>
        <v>-1858</v>
      </c>
      <c r="AO3" s="555">
        <f t="shared" ref="AO3:AO33" si="1">IFERROR(AN3/AM3,"")</f>
        <v>-5.8244514106583072</v>
      </c>
      <c r="AP3" s="536"/>
    </row>
    <row r="4" spans="1:42" x14ac:dyDescent="0.2">
      <c r="A4" s="451">
        <v>205</v>
      </c>
      <c r="B4" s="453">
        <v>0.375</v>
      </c>
      <c r="C4" s="452">
        <v>2016</v>
      </c>
      <c r="D4" s="452">
        <v>1</v>
      </c>
      <c r="E4" s="452">
        <v>2</v>
      </c>
      <c r="F4" s="455">
        <v>763526</v>
      </c>
      <c r="G4" s="452">
        <v>0</v>
      </c>
      <c r="H4" s="455">
        <v>0</v>
      </c>
      <c r="I4" s="452">
        <v>0</v>
      </c>
      <c r="J4" s="452">
        <v>0</v>
      </c>
      <c r="K4" s="452">
        <v>0</v>
      </c>
      <c r="L4" s="455">
        <v>0</v>
      </c>
      <c r="M4" s="455">
        <v>0</v>
      </c>
      <c r="N4" s="456">
        <v>0</v>
      </c>
      <c r="O4" s="520">
        <v>1933</v>
      </c>
      <c r="P4" s="514">
        <f t="shared" ref="P4:P33" si="2">F5-F4</f>
        <v>1933</v>
      </c>
      <c r="Q4" s="427">
        <v>2</v>
      </c>
      <c r="R4" s="459">
        <f t="shared" ref="R4:R33" si="3">S4/4.1868</f>
        <v>9066.6962270166241</v>
      </c>
      <c r="S4" s="460">
        <f>'Balance de Energía'!K12</f>
        <v>37960.443763273201</v>
      </c>
      <c r="T4" s="461">
        <f>R4*0.11237</f>
        <v>1018.824655029858</v>
      </c>
      <c r="U4" s="515"/>
      <c r="V4" s="461">
        <f t="shared" ref="V4:V33" si="4">O4</f>
        <v>1933</v>
      </c>
      <c r="W4" s="521">
        <f>V4*35.31467</f>
        <v>68263.257110000006</v>
      </c>
      <c r="X4" s="515"/>
      <c r="Y4" s="522">
        <f>V4*R4/1000000</f>
        <v>17.525923806823133</v>
      </c>
      <c r="Z4" s="460">
        <f>S4*V4/1000000</f>
        <v>73.377537794407104</v>
      </c>
      <c r="AA4" s="461">
        <f>W4*T4/1000000</f>
        <v>69.548289376310265</v>
      </c>
      <c r="AE4" s="535" t="str">
        <f t="shared" ref="AE4:AE34" si="5">RIGHT(F4,6)</f>
        <v>763526</v>
      </c>
      <c r="AF4" s="556">
        <v>205</v>
      </c>
      <c r="AG4" s="557">
        <v>2</v>
      </c>
      <c r="AH4" s="558">
        <v>241502</v>
      </c>
      <c r="AI4" s="559">
        <f t="shared" si="0"/>
        <v>763526</v>
      </c>
      <c r="AJ4" s="560">
        <f t="shared" ref="AJ4:AJ34" si="6">(AI4-AH4)</f>
        <v>522024</v>
      </c>
      <c r="AK4" s="536"/>
      <c r="AL4" s="552">
        <f t="shared" ref="AL4:AM33" si="7">AH5-AH4</f>
        <v>0</v>
      </c>
      <c r="AM4" s="561">
        <f t="shared" si="7"/>
        <v>1933</v>
      </c>
      <c r="AN4" s="562">
        <f t="shared" ref="AN4:AN33" si="8">(AM4-AL4)</f>
        <v>1933</v>
      </c>
      <c r="AO4" s="563">
        <f t="shared" si="1"/>
        <v>1</v>
      </c>
      <c r="AP4" s="536"/>
    </row>
    <row r="5" spans="1:42" x14ac:dyDescent="0.2">
      <c r="A5" s="451">
        <v>205</v>
      </c>
      <c r="B5" s="453">
        <v>0.375</v>
      </c>
      <c r="C5" s="452">
        <v>2016</v>
      </c>
      <c r="D5" s="452">
        <v>1</v>
      </c>
      <c r="E5" s="452">
        <v>3</v>
      </c>
      <c r="F5" s="455">
        <v>765459</v>
      </c>
      <c r="G5" s="452">
        <v>0</v>
      </c>
      <c r="H5" s="455">
        <v>0</v>
      </c>
      <c r="I5" s="452">
        <v>0</v>
      </c>
      <c r="J5" s="452">
        <v>0</v>
      </c>
      <c r="K5" s="452">
        <v>0</v>
      </c>
      <c r="L5" s="455">
        <v>0</v>
      </c>
      <c r="M5" s="455">
        <v>0</v>
      </c>
      <c r="N5" s="456">
        <v>0</v>
      </c>
      <c r="O5" s="520">
        <v>2688</v>
      </c>
      <c r="P5" s="514">
        <f t="shared" si="2"/>
        <v>2688</v>
      </c>
      <c r="Q5" s="427">
        <v>3</v>
      </c>
      <c r="R5" s="459">
        <f t="shared" si="3"/>
        <v>8843.5667614261256</v>
      </c>
      <c r="S5" s="460">
        <f>'Balance de Energía'!K13</f>
        <v>37026.245316738903</v>
      </c>
      <c r="T5" s="461">
        <f t="shared" ref="T5:T33" si="9">R5*0.11237</f>
        <v>993.75159698145376</v>
      </c>
      <c r="U5" s="515"/>
      <c r="V5" s="461">
        <f t="shared" si="4"/>
        <v>2688</v>
      </c>
      <c r="W5" s="521">
        <f t="shared" ref="W5:W33" si="10">V5*35.31467</f>
        <v>94925.83296</v>
      </c>
      <c r="X5" s="515"/>
      <c r="Y5" s="522">
        <f t="shared" ref="Y5:Y33" si="11">V5*R5/1000000</f>
        <v>23.771507454713426</v>
      </c>
      <c r="Z5" s="460">
        <f t="shared" ref="Z5:Z33" si="12">S5*V5/1000000</f>
        <v>99.526547411394176</v>
      </c>
      <c r="AA5" s="461">
        <f t="shared" ref="AA5:AA33" si="13">W5*T5/1000000</f>
        <v>94.332698098794708</v>
      </c>
      <c r="AE5" s="535" t="str">
        <f t="shared" si="5"/>
        <v>765459</v>
      </c>
      <c r="AF5" s="556">
        <v>205</v>
      </c>
      <c r="AG5" s="557">
        <v>3</v>
      </c>
      <c r="AH5" s="558">
        <v>241502</v>
      </c>
      <c r="AI5" s="559">
        <f t="shared" si="0"/>
        <v>765459</v>
      </c>
      <c r="AJ5" s="560">
        <f t="shared" si="6"/>
        <v>523957</v>
      </c>
      <c r="AK5" s="536"/>
      <c r="AL5" s="552">
        <f t="shared" si="7"/>
        <v>333</v>
      </c>
      <c r="AM5" s="561">
        <f t="shared" si="7"/>
        <v>2688</v>
      </c>
      <c r="AN5" s="562">
        <f t="shared" si="8"/>
        <v>2355</v>
      </c>
      <c r="AO5" s="563">
        <f t="shared" si="1"/>
        <v>0.8761160714285714</v>
      </c>
      <c r="AP5" s="536"/>
    </row>
    <row r="6" spans="1:42" x14ac:dyDescent="0.2">
      <c r="A6" s="451">
        <v>205</v>
      </c>
      <c r="B6" s="453">
        <v>0.375</v>
      </c>
      <c r="C6" s="452">
        <v>2016</v>
      </c>
      <c r="D6" s="452">
        <v>1</v>
      </c>
      <c r="E6" s="452">
        <v>4</v>
      </c>
      <c r="F6" s="455">
        <v>768147</v>
      </c>
      <c r="G6" s="452">
        <v>0</v>
      </c>
      <c r="H6" s="455">
        <v>0</v>
      </c>
      <c r="I6" s="452">
        <v>0</v>
      </c>
      <c r="J6" s="452">
        <v>0</v>
      </c>
      <c r="K6" s="452">
        <v>0</v>
      </c>
      <c r="L6" s="455">
        <v>0</v>
      </c>
      <c r="M6" s="455">
        <v>0</v>
      </c>
      <c r="N6" s="456">
        <v>0</v>
      </c>
      <c r="O6" s="520">
        <v>3063</v>
      </c>
      <c r="P6" s="514">
        <f t="shared" si="2"/>
        <v>3063</v>
      </c>
      <c r="Q6" s="427">
        <v>4</v>
      </c>
      <c r="R6" s="459">
        <f t="shared" si="3"/>
        <v>8780.6970402155821</v>
      </c>
      <c r="S6" s="460">
        <f>'Balance de Energía'!K14</f>
        <v>36763.022367974598</v>
      </c>
      <c r="T6" s="461">
        <f t="shared" si="9"/>
        <v>986.68692640902498</v>
      </c>
      <c r="U6" s="515"/>
      <c r="V6" s="461">
        <f t="shared" si="4"/>
        <v>3063</v>
      </c>
      <c r="W6" s="521">
        <f t="shared" si="10"/>
        <v>108168.83421</v>
      </c>
      <c r="X6" s="515"/>
      <c r="Y6" s="522">
        <f t="shared" si="11"/>
        <v>26.895275034180329</v>
      </c>
      <c r="Z6" s="460">
        <f t="shared" si="12"/>
        <v>112.6051375131062</v>
      </c>
      <c r="AA6" s="461">
        <f t="shared" si="13"/>
        <v>106.7287745599123</v>
      </c>
      <c r="AE6" s="535" t="str">
        <f t="shared" si="5"/>
        <v>768147</v>
      </c>
      <c r="AF6" s="556">
        <v>205</v>
      </c>
      <c r="AG6" s="557">
        <v>4</v>
      </c>
      <c r="AH6" s="558">
        <v>241835</v>
      </c>
      <c r="AI6" s="559">
        <f t="shared" si="0"/>
        <v>768147</v>
      </c>
      <c r="AJ6" s="560">
        <f t="shared" si="6"/>
        <v>526312</v>
      </c>
      <c r="AK6" s="536"/>
      <c r="AL6" s="552">
        <f t="shared" si="7"/>
        <v>2663</v>
      </c>
      <c r="AM6" s="561">
        <f t="shared" si="7"/>
        <v>3063</v>
      </c>
      <c r="AN6" s="562">
        <f t="shared" si="8"/>
        <v>400</v>
      </c>
      <c r="AO6" s="563">
        <f t="shared" si="1"/>
        <v>0.13059092393078681</v>
      </c>
      <c r="AP6" s="536"/>
    </row>
    <row r="7" spans="1:42" x14ac:dyDescent="0.2">
      <c r="A7" s="451">
        <v>205</v>
      </c>
      <c r="B7" s="453">
        <v>0.375</v>
      </c>
      <c r="C7" s="452">
        <v>2016</v>
      </c>
      <c r="D7" s="452">
        <v>1</v>
      </c>
      <c r="E7" s="452">
        <v>5</v>
      </c>
      <c r="F7" s="455">
        <v>771210</v>
      </c>
      <c r="G7" s="452">
        <v>0</v>
      </c>
      <c r="H7" s="455">
        <v>0</v>
      </c>
      <c r="I7" s="452">
        <v>0</v>
      </c>
      <c r="J7" s="452">
        <v>0</v>
      </c>
      <c r="K7" s="452">
        <v>0</v>
      </c>
      <c r="L7" s="455">
        <v>0</v>
      </c>
      <c r="M7" s="455">
        <v>0</v>
      </c>
      <c r="N7" s="456">
        <v>0</v>
      </c>
      <c r="O7" s="520">
        <v>2666</v>
      </c>
      <c r="P7" s="514">
        <f t="shared" si="2"/>
        <v>2666</v>
      </c>
      <c r="Q7" s="427">
        <v>5</v>
      </c>
      <c r="R7" s="459">
        <f t="shared" si="3"/>
        <v>8792.2287326876376</v>
      </c>
      <c r="S7" s="460">
        <f>'Balance de Energía'!K15</f>
        <v>36811.303258016596</v>
      </c>
      <c r="T7" s="461">
        <f t="shared" si="9"/>
        <v>987.98274269210981</v>
      </c>
      <c r="U7" s="515"/>
      <c r="V7" s="461">
        <f t="shared" si="4"/>
        <v>2666</v>
      </c>
      <c r="W7" s="521">
        <f t="shared" si="10"/>
        <v>94148.910220000005</v>
      </c>
      <c r="X7" s="515"/>
      <c r="Y7" s="522">
        <f t="shared" si="11"/>
        <v>23.44008180134524</v>
      </c>
      <c r="Z7" s="460">
        <f t="shared" si="12"/>
        <v>98.138934485872241</v>
      </c>
      <c r="AA7" s="461">
        <f t="shared" si="13"/>
        <v>93.017498540628807</v>
      </c>
      <c r="AE7" s="535" t="str">
        <f t="shared" si="5"/>
        <v>771210</v>
      </c>
      <c r="AF7" s="556">
        <v>205</v>
      </c>
      <c r="AG7" s="557">
        <v>5</v>
      </c>
      <c r="AH7" s="558">
        <v>244498</v>
      </c>
      <c r="AI7" s="559">
        <f t="shared" si="0"/>
        <v>771210</v>
      </c>
      <c r="AJ7" s="560">
        <f t="shared" si="6"/>
        <v>526712</v>
      </c>
      <c r="AK7" s="536"/>
      <c r="AL7" s="552">
        <f t="shared" si="7"/>
        <v>2166</v>
      </c>
      <c r="AM7" s="561">
        <f t="shared" si="7"/>
        <v>2666</v>
      </c>
      <c r="AN7" s="562">
        <f t="shared" si="8"/>
        <v>500</v>
      </c>
      <c r="AO7" s="563">
        <f t="shared" si="1"/>
        <v>0.18754688672168043</v>
      </c>
      <c r="AP7" s="536"/>
    </row>
    <row r="8" spans="1:42" x14ac:dyDescent="0.2">
      <c r="A8" s="451">
        <v>205</v>
      </c>
      <c r="B8" s="453">
        <v>0.375</v>
      </c>
      <c r="C8" s="452">
        <v>2016</v>
      </c>
      <c r="D8" s="452">
        <v>1</v>
      </c>
      <c r="E8" s="452">
        <v>6</v>
      </c>
      <c r="F8" s="455">
        <v>773876</v>
      </c>
      <c r="G8" s="452">
        <v>0</v>
      </c>
      <c r="H8" s="455">
        <v>0</v>
      </c>
      <c r="I8" s="452">
        <v>0</v>
      </c>
      <c r="J8" s="452">
        <v>0</v>
      </c>
      <c r="K8" s="452">
        <v>0</v>
      </c>
      <c r="L8" s="455">
        <v>0</v>
      </c>
      <c r="M8" s="455">
        <v>0</v>
      </c>
      <c r="N8" s="456">
        <v>0</v>
      </c>
      <c r="O8" s="520">
        <v>2616</v>
      </c>
      <c r="P8" s="514">
        <f t="shared" si="2"/>
        <v>2616</v>
      </c>
      <c r="Q8" s="427">
        <v>6</v>
      </c>
      <c r="R8" s="459">
        <f t="shared" si="3"/>
        <v>8750.6110148788102</v>
      </c>
      <c r="S8" s="460">
        <f>'Balance de Energía'!K16</f>
        <v>36637.0581970946</v>
      </c>
      <c r="T8" s="461">
        <f t="shared" si="9"/>
        <v>983.30615974193188</v>
      </c>
      <c r="U8" s="515"/>
      <c r="V8" s="461">
        <f t="shared" si="4"/>
        <v>2616</v>
      </c>
      <c r="W8" s="521">
        <f t="shared" si="10"/>
        <v>92383.176720000003</v>
      </c>
      <c r="X8" s="515"/>
      <c r="Y8" s="522">
        <f t="shared" si="11"/>
        <v>22.891598414922967</v>
      </c>
      <c r="Z8" s="460">
        <f t="shared" si="12"/>
        <v>95.842544243599477</v>
      </c>
      <c r="AA8" s="461">
        <f t="shared" si="13"/>
        <v>90.840946725303439</v>
      </c>
      <c r="AE8" s="535" t="str">
        <f t="shared" si="5"/>
        <v>773876</v>
      </c>
      <c r="AF8" s="556">
        <v>205</v>
      </c>
      <c r="AG8" s="557">
        <v>6</v>
      </c>
      <c r="AH8" s="558">
        <v>246664</v>
      </c>
      <c r="AI8" s="559">
        <f t="shared" si="0"/>
        <v>773876</v>
      </c>
      <c r="AJ8" s="560">
        <f t="shared" si="6"/>
        <v>527212</v>
      </c>
      <c r="AK8" s="536"/>
      <c r="AL8" s="552">
        <f t="shared" si="7"/>
        <v>1559</v>
      </c>
      <c r="AM8" s="561">
        <f t="shared" si="7"/>
        <v>2616</v>
      </c>
      <c r="AN8" s="562">
        <f t="shared" si="8"/>
        <v>1057</v>
      </c>
      <c r="AO8" s="563">
        <f t="shared" si="1"/>
        <v>0.40405198776758411</v>
      </c>
      <c r="AP8" s="536"/>
    </row>
    <row r="9" spans="1:42" x14ac:dyDescent="0.2">
      <c r="A9" s="451">
        <v>205</v>
      </c>
      <c r="B9" s="453">
        <v>0.375</v>
      </c>
      <c r="C9" s="452">
        <v>2016</v>
      </c>
      <c r="D9" s="452">
        <v>1</v>
      </c>
      <c r="E9" s="452">
        <v>7</v>
      </c>
      <c r="F9" s="455">
        <v>776492</v>
      </c>
      <c r="G9" s="452">
        <v>0</v>
      </c>
      <c r="H9" s="455">
        <v>0</v>
      </c>
      <c r="I9" s="452">
        <v>0</v>
      </c>
      <c r="J9" s="452">
        <v>0</v>
      </c>
      <c r="K9" s="452">
        <v>0</v>
      </c>
      <c r="L9" s="455">
        <v>0</v>
      </c>
      <c r="M9" s="455">
        <v>0</v>
      </c>
      <c r="N9" s="456">
        <v>0</v>
      </c>
      <c r="O9" s="520">
        <v>2736</v>
      </c>
      <c r="P9" s="514">
        <f t="shared" si="2"/>
        <v>2736</v>
      </c>
      <c r="Q9" s="427">
        <v>7</v>
      </c>
      <c r="R9" s="459">
        <f t="shared" si="3"/>
        <v>8727.4323572527701</v>
      </c>
      <c r="S9" s="460">
        <f>'Balance de Energía'!K17</f>
        <v>36540.013793345897</v>
      </c>
      <c r="T9" s="461">
        <f t="shared" si="9"/>
        <v>980.70157398449373</v>
      </c>
      <c r="U9" s="515"/>
      <c r="V9" s="461">
        <f t="shared" si="4"/>
        <v>2736</v>
      </c>
      <c r="W9" s="521">
        <f t="shared" si="10"/>
        <v>96620.937120000002</v>
      </c>
      <c r="X9" s="515"/>
      <c r="Y9" s="522">
        <f t="shared" si="11"/>
        <v>23.878254929443578</v>
      </c>
      <c r="Z9" s="460">
        <f t="shared" si="12"/>
        <v>99.973477738594369</v>
      </c>
      <c r="AA9" s="461">
        <f t="shared" si="13"/>
        <v>94.756305113440803</v>
      </c>
      <c r="AE9" s="535" t="str">
        <f t="shared" si="5"/>
        <v>776492</v>
      </c>
      <c r="AF9" s="556">
        <v>205</v>
      </c>
      <c r="AG9" s="557">
        <v>7</v>
      </c>
      <c r="AH9" s="558">
        <v>248223</v>
      </c>
      <c r="AI9" s="559">
        <f t="shared" si="0"/>
        <v>776492</v>
      </c>
      <c r="AJ9" s="560">
        <f t="shared" si="6"/>
        <v>528269</v>
      </c>
      <c r="AK9" s="536"/>
      <c r="AL9" s="552">
        <f t="shared" si="7"/>
        <v>1806</v>
      </c>
      <c r="AM9" s="561">
        <f t="shared" si="7"/>
        <v>2736</v>
      </c>
      <c r="AN9" s="562">
        <f t="shared" si="8"/>
        <v>930</v>
      </c>
      <c r="AO9" s="563">
        <f t="shared" si="1"/>
        <v>0.33991228070175439</v>
      </c>
      <c r="AP9" s="536"/>
    </row>
    <row r="10" spans="1:42" x14ac:dyDescent="0.2">
      <c r="A10" s="451">
        <v>205</v>
      </c>
      <c r="B10" s="453">
        <v>0.375</v>
      </c>
      <c r="C10" s="452">
        <v>2016</v>
      </c>
      <c r="D10" s="452">
        <v>1</v>
      </c>
      <c r="E10" s="452">
        <v>8</v>
      </c>
      <c r="F10" s="455">
        <v>779228</v>
      </c>
      <c r="G10" s="452">
        <v>0</v>
      </c>
      <c r="H10" s="455">
        <v>0</v>
      </c>
      <c r="I10" s="452">
        <v>0</v>
      </c>
      <c r="J10" s="452">
        <v>0</v>
      </c>
      <c r="K10" s="452">
        <v>0</v>
      </c>
      <c r="L10" s="455">
        <v>0</v>
      </c>
      <c r="M10" s="455">
        <v>0</v>
      </c>
      <c r="N10" s="456">
        <v>0</v>
      </c>
      <c r="O10" s="520">
        <v>2733</v>
      </c>
      <c r="P10" s="514">
        <f t="shared" si="2"/>
        <v>2733</v>
      </c>
      <c r="Q10" s="427">
        <v>8</v>
      </c>
      <c r="R10" s="459">
        <f t="shared" si="3"/>
        <v>8669.2517495548636</v>
      </c>
      <c r="S10" s="460">
        <f>'Balance de Energía'!K18</f>
        <v>36296.423225036298</v>
      </c>
      <c r="T10" s="461">
        <f t="shared" si="9"/>
        <v>974.16381909747997</v>
      </c>
      <c r="U10" s="515"/>
      <c r="V10" s="461">
        <f t="shared" si="4"/>
        <v>2733</v>
      </c>
      <c r="W10" s="521">
        <f t="shared" si="10"/>
        <v>96514.993109999996</v>
      </c>
      <c r="X10" s="515"/>
      <c r="Y10" s="522">
        <f t="shared" si="11"/>
        <v>23.693065031533443</v>
      </c>
      <c r="Z10" s="460">
        <f t="shared" si="12"/>
        <v>99.198124674024214</v>
      </c>
      <c r="AA10" s="461">
        <f t="shared" si="13"/>
        <v>94.021414288204568</v>
      </c>
      <c r="AE10" s="535" t="str">
        <f t="shared" si="5"/>
        <v>779228</v>
      </c>
      <c r="AF10" s="556">
        <v>205</v>
      </c>
      <c r="AG10" s="557">
        <v>8</v>
      </c>
      <c r="AH10" s="558">
        <v>250029</v>
      </c>
      <c r="AI10" s="559">
        <f t="shared" si="0"/>
        <v>779228</v>
      </c>
      <c r="AJ10" s="560">
        <f t="shared" si="6"/>
        <v>529199</v>
      </c>
      <c r="AK10" s="536"/>
      <c r="AL10" s="552">
        <f t="shared" si="7"/>
        <v>1484</v>
      </c>
      <c r="AM10" s="561">
        <f t="shared" si="7"/>
        <v>2733</v>
      </c>
      <c r="AN10" s="562">
        <f t="shared" si="8"/>
        <v>1249</v>
      </c>
      <c r="AO10" s="563">
        <f t="shared" si="1"/>
        <v>0.45700695206732528</v>
      </c>
      <c r="AP10" s="536"/>
    </row>
    <row r="11" spans="1:42" x14ac:dyDescent="0.2">
      <c r="A11" s="451">
        <v>205</v>
      </c>
      <c r="B11" s="453">
        <v>0.375</v>
      </c>
      <c r="C11" s="452">
        <v>2016</v>
      </c>
      <c r="D11" s="452">
        <v>1</v>
      </c>
      <c r="E11" s="452">
        <v>9</v>
      </c>
      <c r="F11" s="455">
        <v>781961</v>
      </c>
      <c r="G11" s="452">
        <v>0</v>
      </c>
      <c r="H11" s="455">
        <v>0</v>
      </c>
      <c r="I11" s="452">
        <v>0</v>
      </c>
      <c r="J11" s="452">
        <v>0</v>
      </c>
      <c r="K11" s="452">
        <v>0</v>
      </c>
      <c r="L11" s="455">
        <v>0</v>
      </c>
      <c r="M11" s="455">
        <v>0</v>
      </c>
      <c r="N11" s="456">
        <v>0</v>
      </c>
      <c r="O11" s="520">
        <v>1923</v>
      </c>
      <c r="P11" s="514">
        <f t="shared" si="2"/>
        <v>1923</v>
      </c>
      <c r="Q11" s="427">
        <v>9</v>
      </c>
      <c r="R11" s="467">
        <f t="shared" si="3"/>
        <v>8688.2974295745207</v>
      </c>
      <c r="S11" s="460">
        <f>'Balance de Energía'!K19</f>
        <v>36376.163678142599</v>
      </c>
      <c r="T11" s="461">
        <f t="shared" si="9"/>
        <v>976.3039821612889</v>
      </c>
      <c r="V11" s="468">
        <f t="shared" si="4"/>
        <v>1923</v>
      </c>
      <c r="W11" s="523">
        <f t="shared" si="10"/>
        <v>67910.110409999994</v>
      </c>
      <c r="Y11" s="522">
        <f t="shared" si="11"/>
        <v>16.707595957071803</v>
      </c>
      <c r="Z11" s="460">
        <f t="shared" si="12"/>
        <v>69.951362753068224</v>
      </c>
      <c r="AA11" s="461">
        <f t="shared" si="13"/>
        <v>66.300911222295795</v>
      </c>
      <c r="AE11" s="535" t="str">
        <f t="shared" si="5"/>
        <v>781961</v>
      </c>
      <c r="AF11" s="556">
        <v>205</v>
      </c>
      <c r="AG11" s="557">
        <v>9</v>
      </c>
      <c r="AH11" s="558">
        <v>251513</v>
      </c>
      <c r="AI11" s="559">
        <f t="shared" si="0"/>
        <v>781961</v>
      </c>
      <c r="AJ11" s="560">
        <f t="shared" si="6"/>
        <v>530448</v>
      </c>
      <c r="AK11" s="536"/>
      <c r="AL11" s="552">
        <f t="shared" si="7"/>
        <v>1740</v>
      </c>
      <c r="AM11" s="561">
        <f t="shared" si="7"/>
        <v>1923</v>
      </c>
      <c r="AN11" s="562">
        <f t="shared" si="8"/>
        <v>183</v>
      </c>
      <c r="AO11" s="563">
        <f t="shared" si="1"/>
        <v>9.5163806552262087E-2</v>
      </c>
      <c r="AP11" s="536"/>
    </row>
    <row r="12" spans="1:42" x14ac:dyDescent="0.2">
      <c r="A12" s="451">
        <v>205</v>
      </c>
      <c r="B12" s="453">
        <v>0.375</v>
      </c>
      <c r="C12" s="452">
        <v>2016</v>
      </c>
      <c r="D12" s="452">
        <v>1</v>
      </c>
      <c r="E12" s="452">
        <v>10</v>
      </c>
      <c r="F12" s="455">
        <v>783884</v>
      </c>
      <c r="G12" s="452">
        <v>0</v>
      </c>
      <c r="H12" s="455">
        <v>0</v>
      </c>
      <c r="I12" s="452">
        <v>0</v>
      </c>
      <c r="J12" s="452">
        <v>0</v>
      </c>
      <c r="K12" s="452">
        <v>0</v>
      </c>
      <c r="L12" s="455">
        <v>0</v>
      </c>
      <c r="M12" s="455">
        <v>0</v>
      </c>
      <c r="N12" s="456">
        <v>0</v>
      </c>
      <c r="O12" s="520">
        <v>441</v>
      </c>
      <c r="P12" s="514">
        <f t="shared" si="2"/>
        <v>441</v>
      </c>
      <c r="Q12" s="427">
        <v>10</v>
      </c>
      <c r="R12" s="467">
        <f t="shared" si="3"/>
        <v>8689.9354579477895</v>
      </c>
      <c r="S12" s="460">
        <f>'Balance de Energía'!K20</f>
        <v>36383.021775335801</v>
      </c>
      <c r="T12" s="461">
        <f t="shared" si="9"/>
        <v>976.48804740959304</v>
      </c>
      <c r="V12" s="468">
        <f t="shared" si="4"/>
        <v>441</v>
      </c>
      <c r="W12" s="523">
        <f t="shared" si="10"/>
        <v>15573.769469999999</v>
      </c>
      <c r="Y12" s="522">
        <f t="shared" si="11"/>
        <v>3.8322615369549751</v>
      </c>
      <c r="Z12" s="460">
        <f t="shared" si="12"/>
        <v>16.044912602923088</v>
      </c>
      <c r="AA12" s="461">
        <f t="shared" si="13"/>
        <v>15.207599740567433</v>
      </c>
      <c r="AE12" s="535" t="str">
        <f t="shared" si="5"/>
        <v>783884</v>
      </c>
      <c r="AF12" s="556">
        <v>205</v>
      </c>
      <c r="AG12" s="557">
        <v>10</v>
      </c>
      <c r="AH12" s="558">
        <v>253253</v>
      </c>
      <c r="AI12" s="559">
        <f t="shared" si="0"/>
        <v>783884</v>
      </c>
      <c r="AJ12" s="560">
        <f t="shared" si="6"/>
        <v>530631</v>
      </c>
      <c r="AK12" s="536"/>
      <c r="AL12" s="552">
        <f t="shared" si="7"/>
        <v>670</v>
      </c>
      <c r="AM12" s="561">
        <f t="shared" si="7"/>
        <v>441</v>
      </c>
      <c r="AN12" s="562">
        <f t="shared" si="8"/>
        <v>-229</v>
      </c>
      <c r="AO12" s="563">
        <f t="shared" si="1"/>
        <v>-0.51927437641723351</v>
      </c>
      <c r="AP12" s="536"/>
    </row>
    <row r="13" spans="1:42" x14ac:dyDescent="0.2">
      <c r="A13" s="451">
        <v>205</v>
      </c>
      <c r="B13" s="453">
        <v>0.375</v>
      </c>
      <c r="C13" s="452">
        <v>2016</v>
      </c>
      <c r="D13" s="452">
        <v>1</v>
      </c>
      <c r="E13" s="452">
        <v>11</v>
      </c>
      <c r="F13" s="455">
        <v>784325</v>
      </c>
      <c r="G13" s="452">
        <v>0</v>
      </c>
      <c r="H13" s="455">
        <v>0</v>
      </c>
      <c r="I13" s="452">
        <v>0</v>
      </c>
      <c r="J13" s="452">
        <v>0</v>
      </c>
      <c r="K13" s="452">
        <v>0</v>
      </c>
      <c r="L13" s="455">
        <v>0</v>
      </c>
      <c r="M13" s="455">
        <v>0</v>
      </c>
      <c r="N13" s="456">
        <v>0</v>
      </c>
      <c r="O13" s="520">
        <v>2761</v>
      </c>
      <c r="P13" s="514">
        <f t="shared" si="2"/>
        <v>2761</v>
      </c>
      <c r="Q13" s="427">
        <v>11</v>
      </c>
      <c r="R13" s="467">
        <f t="shared" si="3"/>
        <v>8686.2595770295939</v>
      </c>
      <c r="S13" s="460">
        <f>'Balance de Energía'!K21</f>
        <v>36367.631597107502</v>
      </c>
      <c r="T13" s="461">
        <f t="shared" si="9"/>
        <v>976.0749886708154</v>
      </c>
      <c r="V13" s="468">
        <f t="shared" si="4"/>
        <v>2761</v>
      </c>
      <c r="W13" s="523">
        <f t="shared" si="10"/>
        <v>97503.803870000003</v>
      </c>
      <c r="Y13" s="522">
        <f t="shared" si="11"/>
        <v>23.982762692178706</v>
      </c>
      <c r="Z13" s="460">
        <f t="shared" si="12"/>
        <v>100.41103083961382</v>
      </c>
      <c r="AA13" s="461">
        <f t="shared" si="13"/>
        <v>95.171024257771663</v>
      </c>
      <c r="AE13" s="535" t="str">
        <f t="shared" si="5"/>
        <v>784325</v>
      </c>
      <c r="AF13" s="556">
        <v>205</v>
      </c>
      <c r="AG13" s="557">
        <v>11</v>
      </c>
      <c r="AH13" s="558">
        <v>253923</v>
      </c>
      <c r="AI13" s="559">
        <f t="shared" si="0"/>
        <v>784325</v>
      </c>
      <c r="AJ13" s="560">
        <f t="shared" si="6"/>
        <v>530402</v>
      </c>
      <c r="AK13" s="536"/>
      <c r="AL13" s="552">
        <f t="shared" si="7"/>
        <v>2170</v>
      </c>
      <c r="AM13" s="561">
        <f t="shared" si="7"/>
        <v>2761</v>
      </c>
      <c r="AN13" s="562">
        <f t="shared" si="8"/>
        <v>591</v>
      </c>
      <c r="AO13" s="563">
        <f t="shared" si="1"/>
        <v>0.21405287939152481</v>
      </c>
      <c r="AP13" s="536"/>
    </row>
    <row r="14" spans="1:42" x14ac:dyDescent="0.2">
      <c r="A14" s="451">
        <v>205</v>
      </c>
      <c r="B14" s="453">
        <v>0.375</v>
      </c>
      <c r="C14" s="452">
        <v>2016</v>
      </c>
      <c r="D14" s="452">
        <v>1</v>
      </c>
      <c r="E14" s="452">
        <v>12</v>
      </c>
      <c r="F14" s="455">
        <v>787086</v>
      </c>
      <c r="G14" s="452">
        <v>0</v>
      </c>
      <c r="H14" s="455">
        <v>0</v>
      </c>
      <c r="I14" s="452">
        <v>0</v>
      </c>
      <c r="J14" s="452">
        <v>0</v>
      </c>
      <c r="K14" s="452">
        <v>0</v>
      </c>
      <c r="L14" s="455">
        <v>0</v>
      </c>
      <c r="M14" s="455">
        <v>0</v>
      </c>
      <c r="N14" s="456">
        <v>0</v>
      </c>
      <c r="O14" s="520">
        <v>2505</v>
      </c>
      <c r="P14" s="514">
        <f t="shared" si="2"/>
        <v>2505</v>
      </c>
      <c r="Q14" s="427">
        <v>12</v>
      </c>
      <c r="R14" s="467">
        <f t="shared" si="3"/>
        <v>8696.4731966993641</v>
      </c>
      <c r="S14" s="460">
        <f>'Balance de Energía'!K22</f>
        <v>36410.393979940898</v>
      </c>
      <c r="T14" s="461">
        <f t="shared" si="9"/>
        <v>977.22269311310754</v>
      </c>
      <c r="V14" s="468">
        <f t="shared" si="4"/>
        <v>2505</v>
      </c>
      <c r="W14" s="523">
        <f t="shared" si="10"/>
        <v>88463.248349999994</v>
      </c>
      <c r="Y14" s="522">
        <f t="shared" si="11"/>
        <v>21.78466535773191</v>
      </c>
      <c r="Z14" s="460">
        <f t="shared" si="12"/>
        <v>91.208036919751962</v>
      </c>
      <c r="AA14" s="461">
        <f t="shared" si="13"/>
        <v>86.448293794120659</v>
      </c>
      <c r="AE14" s="535" t="str">
        <f t="shared" si="5"/>
        <v>787086</v>
      </c>
      <c r="AF14" s="556">
        <v>205</v>
      </c>
      <c r="AG14" s="557">
        <v>12</v>
      </c>
      <c r="AH14" s="558">
        <v>256093</v>
      </c>
      <c r="AI14" s="559">
        <f t="shared" si="0"/>
        <v>787086</v>
      </c>
      <c r="AJ14" s="560">
        <f t="shared" si="6"/>
        <v>530993</v>
      </c>
      <c r="AK14" s="536"/>
      <c r="AL14" s="552">
        <f t="shared" si="7"/>
        <v>2914</v>
      </c>
      <c r="AM14" s="561">
        <f t="shared" si="7"/>
        <v>2505</v>
      </c>
      <c r="AN14" s="562">
        <f t="shared" si="8"/>
        <v>-409</v>
      </c>
      <c r="AO14" s="563">
        <f t="shared" si="1"/>
        <v>-0.16327345309381239</v>
      </c>
      <c r="AP14" s="536"/>
    </row>
    <row r="15" spans="1:42" x14ac:dyDescent="0.2">
      <c r="A15" s="451">
        <v>205</v>
      </c>
      <c r="B15" s="453">
        <v>0.375</v>
      </c>
      <c r="C15" s="452">
        <v>2016</v>
      </c>
      <c r="D15" s="452">
        <v>1</v>
      </c>
      <c r="E15" s="452">
        <v>13</v>
      </c>
      <c r="F15" s="455">
        <v>789591</v>
      </c>
      <c r="G15" s="452">
        <v>0</v>
      </c>
      <c r="H15" s="455">
        <v>0</v>
      </c>
      <c r="I15" s="452">
        <v>0</v>
      </c>
      <c r="J15" s="452">
        <v>0</v>
      </c>
      <c r="K15" s="452">
        <v>0</v>
      </c>
      <c r="L15" s="455">
        <v>0</v>
      </c>
      <c r="M15" s="455">
        <v>0</v>
      </c>
      <c r="N15" s="456">
        <v>0</v>
      </c>
      <c r="O15" s="520">
        <v>2838</v>
      </c>
      <c r="P15" s="514">
        <f t="shared" si="2"/>
        <v>2838</v>
      </c>
      <c r="Q15" s="427">
        <v>13</v>
      </c>
      <c r="R15" s="467">
        <f t="shared" si="3"/>
        <v>8698.3754576671199</v>
      </c>
      <c r="S15" s="460">
        <f>'Balance de Energía'!K23</f>
        <v>36418.358366160697</v>
      </c>
      <c r="T15" s="461">
        <f t="shared" si="9"/>
        <v>977.4364501780542</v>
      </c>
      <c r="V15" s="468">
        <f t="shared" si="4"/>
        <v>2838</v>
      </c>
      <c r="W15" s="523">
        <f t="shared" si="10"/>
        <v>100223.03346000001</v>
      </c>
      <c r="Y15" s="522">
        <f t="shared" si="11"/>
        <v>24.685989548859286</v>
      </c>
      <c r="Z15" s="460">
        <f t="shared" si="12"/>
        <v>103.35530104316406</v>
      </c>
      <c r="AA15" s="461">
        <f t="shared" si="13"/>
        <v>97.96164605121875</v>
      </c>
      <c r="AE15" s="535" t="str">
        <f t="shared" si="5"/>
        <v>789591</v>
      </c>
      <c r="AF15" s="556">
        <v>205</v>
      </c>
      <c r="AG15" s="557">
        <v>13</v>
      </c>
      <c r="AH15" s="558">
        <v>259007</v>
      </c>
      <c r="AI15" s="559">
        <f t="shared" si="0"/>
        <v>789591</v>
      </c>
      <c r="AJ15" s="560">
        <f t="shared" si="6"/>
        <v>530584</v>
      </c>
      <c r="AK15" s="536"/>
      <c r="AL15" s="552">
        <f t="shared" si="7"/>
        <v>3050</v>
      </c>
      <c r="AM15" s="561">
        <f t="shared" si="7"/>
        <v>2838</v>
      </c>
      <c r="AN15" s="562">
        <f t="shared" si="8"/>
        <v>-212</v>
      </c>
      <c r="AO15" s="563">
        <f t="shared" si="1"/>
        <v>-7.4700493305144472E-2</v>
      </c>
      <c r="AP15" s="536"/>
    </row>
    <row r="16" spans="1:42" x14ac:dyDescent="0.2">
      <c r="A16" s="451">
        <v>205</v>
      </c>
      <c r="B16" s="453">
        <v>0.375</v>
      </c>
      <c r="C16" s="452">
        <v>2016</v>
      </c>
      <c r="D16" s="452">
        <v>1</v>
      </c>
      <c r="E16" s="452">
        <v>14</v>
      </c>
      <c r="F16" s="455">
        <v>792429</v>
      </c>
      <c r="G16" s="452">
        <v>0</v>
      </c>
      <c r="H16" s="455">
        <v>0</v>
      </c>
      <c r="I16" s="452">
        <v>0</v>
      </c>
      <c r="J16" s="452">
        <v>0</v>
      </c>
      <c r="K16" s="452">
        <v>0</v>
      </c>
      <c r="L16" s="455">
        <v>0</v>
      </c>
      <c r="M16" s="455">
        <v>0</v>
      </c>
      <c r="N16" s="456">
        <v>0</v>
      </c>
      <c r="O16" s="520">
        <v>2682</v>
      </c>
      <c r="P16" s="514">
        <f t="shared" si="2"/>
        <v>2682</v>
      </c>
      <c r="Q16" s="427">
        <v>14</v>
      </c>
      <c r="R16" s="467">
        <f t="shared" si="3"/>
        <v>8714.7024098339771</v>
      </c>
      <c r="S16" s="460">
        <f>'Balance de Energía'!K24</f>
        <v>36486.716049492898</v>
      </c>
      <c r="T16" s="461">
        <f t="shared" si="9"/>
        <v>979.27110979304393</v>
      </c>
      <c r="V16" s="468">
        <f t="shared" si="4"/>
        <v>2682</v>
      </c>
      <c r="W16" s="523">
        <f t="shared" si="10"/>
        <v>94713.944940000001</v>
      </c>
      <c r="Y16" s="522">
        <f t="shared" si="11"/>
        <v>23.372831863174724</v>
      </c>
      <c r="Z16" s="460">
        <f t="shared" si="12"/>
        <v>97.857372444739951</v>
      </c>
      <c r="AA16" s="461">
        <f t="shared" si="13"/>
        <v>92.750629974271064</v>
      </c>
      <c r="AE16" s="535" t="str">
        <f t="shared" si="5"/>
        <v>792429</v>
      </c>
      <c r="AF16" s="556">
        <v>205</v>
      </c>
      <c r="AG16" s="557">
        <v>14</v>
      </c>
      <c r="AH16" s="558">
        <v>262057</v>
      </c>
      <c r="AI16" s="559">
        <f t="shared" si="0"/>
        <v>792429</v>
      </c>
      <c r="AJ16" s="560">
        <f t="shared" si="6"/>
        <v>530372</v>
      </c>
      <c r="AK16" s="536"/>
      <c r="AL16" s="552">
        <f t="shared" si="7"/>
        <v>2910</v>
      </c>
      <c r="AM16" s="561">
        <f t="shared" si="7"/>
        <v>2682</v>
      </c>
      <c r="AN16" s="562">
        <f t="shared" si="8"/>
        <v>-228</v>
      </c>
      <c r="AO16" s="563">
        <f t="shared" si="1"/>
        <v>-8.5011185682326629E-2</v>
      </c>
      <c r="AP16" s="536"/>
    </row>
    <row r="17" spans="1:42" x14ac:dyDescent="0.2">
      <c r="A17" s="451">
        <v>205</v>
      </c>
      <c r="B17" s="453">
        <v>0.375</v>
      </c>
      <c r="C17" s="452">
        <v>2016</v>
      </c>
      <c r="D17" s="452">
        <v>1</v>
      </c>
      <c r="E17" s="452">
        <v>15</v>
      </c>
      <c r="F17" s="455">
        <v>795111</v>
      </c>
      <c r="G17" s="452">
        <v>0</v>
      </c>
      <c r="H17" s="455">
        <v>0</v>
      </c>
      <c r="I17" s="452">
        <v>0</v>
      </c>
      <c r="J17" s="452">
        <v>0</v>
      </c>
      <c r="K17" s="452">
        <v>0</v>
      </c>
      <c r="L17" s="455">
        <v>0</v>
      </c>
      <c r="M17" s="455">
        <v>0</v>
      </c>
      <c r="N17" s="456">
        <v>0</v>
      </c>
      <c r="O17" s="520">
        <v>2686</v>
      </c>
      <c r="P17" s="514">
        <f t="shared" si="2"/>
        <v>2686</v>
      </c>
      <c r="Q17" s="427">
        <v>15</v>
      </c>
      <c r="R17" s="467">
        <f t="shared" si="3"/>
        <v>8886.7249509369449</v>
      </c>
      <c r="S17" s="460">
        <f>'Balance de Energía'!K25</f>
        <v>37206.9400245828</v>
      </c>
      <c r="T17" s="461">
        <f t="shared" si="9"/>
        <v>998.60128273678447</v>
      </c>
      <c r="V17" s="468">
        <f t="shared" si="4"/>
        <v>2686</v>
      </c>
      <c r="W17" s="523">
        <f t="shared" si="10"/>
        <v>94855.20362</v>
      </c>
      <c r="Y17" s="522">
        <f t="shared" si="11"/>
        <v>23.869743218216634</v>
      </c>
      <c r="Z17" s="460">
        <f t="shared" si="12"/>
        <v>99.937840906029408</v>
      </c>
      <c r="AA17" s="461">
        <f t="shared" si="13"/>
        <v>94.722528009190881</v>
      </c>
      <c r="AE17" s="535" t="str">
        <f t="shared" si="5"/>
        <v>795111</v>
      </c>
      <c r="AF17" s="556">
        <v>205</v>
      </c>
      <c r="AG17" s="557">
        <v>15</v>
      </c>
      <c r="AH17" s="558">
        <v>264967</v>
      </c>
      <c r="AI17" s="559">
        <f t="shared" si="0"/>
        <v>795111</v>
      </c>
      <c r="AJ17" s="560">
        <f t="shared" si="6"/>
        <v>530144</v>
      </c>
      <c r="AK17" s="536"/>
      <c r="AL17" s="552">
        <f t="shared" si="7"/>
        <v>-98515</v>
      </c>
      <c r="AM17" s="561">
        <f t="shared" si="7"/>
        <v>2686</v>
      </c>
      <c r="AN17" s="562">
        <f t="shared" si="8"/>
        <v>101201</v>
      </c>
      <c r="AO17" s="563">
        <f t="shared" si="1"/>
        <v>37.677215189873415</v>
      </c>
      <c r="AP17" s="536"/>
    </row>
    <row r="18" spans="1:42" x14ac:dyDescent="0.2">
      <c r="A18" s="451">
        <v>205</v>
      </c>
      <c r="B18" s="453">
        <v>0.375</v>
      </c>
      <c r="C18" s="452">
        <v>2016</v>
      </c>
      <c r="D18" s="452">
        <v>1</v>
      </c>
      <c r="E18" s="452">
        <v>16</v>
      </c>
      <c r="F18" s="455">
        <v>797797</v>
      </c>
      <c r="G18" s="452">
        <v>0</v>
      </c>
      <c r="H18" s="455">
        <v>0</v>
      </c>
      <c r="I18" s="452">
        <v>0</v>
      </c>
      <c r="J18" s="452">
        <v>0</v>
      </c>
      <c r="K18" s="452">
        <v>0</v>
      </c>
      <c r="L18" s="455">
        <v>0</v>
      </c>
      <c r="M18" s="455">
        <v>0</v>
      </c>
      <c r="N18" s="456">
        <v>0</v>
      </c>
      <c r="O18" s="520">
        <v>2598</v>
      </c>
      <c r="P18" s="514">
        <f t="shared" si="2"/>
        <v>2598</v>
      </c>
      <c r="Q18" s="427">
        <v>16</v>
      </c>
      <c r="R18" s="467">
        <f t="shared" si="3"/>
        <v>8886.7249509369449</v>
      </c>
      <c r="S18" s="460">
        <f>'Balance de Energía'!K26</f>
        <v>37206.9400245828</v>
      </c>
      <c r="T18" s="461">
        <f t="shared" si="9"/>
        <v>998.60128273678447</v>
      </c>
      <c r="V18" s="468">
        <f t="shared" si="4"/>
        <v>2598</v>
      </c>
      <c r="W18" s="523">
        <f t="shared" si="10"/>
        <v>91747.512659999993</v>
      </c>
      <c r="Y18" s="522">
        <f t="shared" si="11"/>
        <v>23.087711422534184</v>
      </c>
      <c r="Z18" s="460">
        <f t="shared" si="12"/>
        <v>96.663630183866118</v>
      </c>
      <c r="AA18" s="461">
        <f t="shared" si="13"/>
        <v>91.619183830185364</v>
      </c>
      <c r="AE18" s="535" t="str">
        <f t="shared" si="5"/>
        <v>797797</v>
      </c>
      <c r="AF18" s="556">
        <v>205</v>
      </c>
      <c r="AG18" s="557">
        <v>16</v>
      </c>
      <c r="AH18" s="558">
        <v>166452</v>
      </c>
      <c r="AI18" s="559">
        <f t="shared" si="0"/>
        <v>797797</v>
      </c>
      <c r="AJ18" s="560">
        <f t="shared" si="6"/>
        <v>631345</v>
      </c>
      <c r="AK18" s="536"/>
      <c r="AL18" s="552">
        <f t="shared" si="7"/>
        <v>323</v>
      </c>
      <c r="AM18" s="561">
        <f t="shared" si="7"/>
        <v>2598</v>
      </c>
      <c r="AN18" s="562">
        <f t="shared" si="8"/>
        <v>2275</v>
      </c>
      <c r="AO18" s="563">
        <f t="shared" si="1"/>
        <v>0.87567359507313314</v>
      </c>
      <c r="AP18" s="536"/>
    </row>
    <row r="19" spans="1:42" x14ac:dyDescent="0.2">
      <c r="A19" s="451">
        <v>205</v>
      </c>
      <c r="B19" s="453">
        <v>0.375</v>
      </c>
      <c r="C19" s="452">
        <v>2016</v>
      </c>
      <c r="D19" s="452">
        <v>1</v>
      </c>
      <c r="E19" s="452">
        <v>17</v>
      </c>
      <c r="F19" s="455">
        <v>800395</v>
      </c>
      <c r="G19" s="452">
        <v>0</v>
      </c>
      <c r="H19" s="455">
        <v>0</v>
      </c>
      <c r="I19" s="452">
        <v>0</v>
      </c>
      <c r="J19" s="452">
        <v>0</v>
      </c>
      <c r="K19" s="452">
        <v>0</v>
      </c>
      <c r="L19" s="455">
        <v>0</v>
      </c>
      <c r="M19" s="455">
        <v>0</v>
      </c>
      <c r="N19" s="456">
        <v>0</v>
      </c>
      <c r="O19" s="520">
        <v>1520</v>
      </c>
      <c r="P19" s="514">
        <f t="shared" si="2"/>
        <v>1520</v>
      </c>
      <c r="Q19" s="427">
        <v>17</v>
      </c>
      <c r="R19" s="467">
        <f t="shared" si="3"/>
        <v>8886.7249509369449</v>
      </c>
      <c r="S19" s="460">
        <f>'Balance de Energía'!K27</f>
        <v>37206.9400245828</v>
      </c>
      <c r="T19" s="461">
        <f t="shared" si="9"/>
        <v>998.60128273678447</v>
      </c>
      <c r="V19" s="468">
        <f t="shared" si="4"/>
        <v>1520</v>
      </c>
      <c r="W19" s="523">
        <f t="shared" si="10"/>
        <v>53678.2984</v>
      </c>
      <c r="Y19" s="522">
        <f t="shared" si="11"/>
        <v>13.507821925424157</v>
      </c>
      <c r="Z19" s="460">
        <f t="shared" si="12"/>
        <v>56.554548837365857</v>
      </c>
      <c r="AA19" s="461">
        <f t="shared" si="13"/>
        <v>53.603217637367884</v>
      </c>
      <c r="AE19" s="535" t="str">
        <f t="shared" si="5"/>
        <v>800395</v>
      </c>
      <c r="AF19" s="556">
        <v>205</v>
      </c>
      <c r="AG19" s="557">
        <v>17</v>
      </c>
      <c r="AH19" s="558">
        <v>166775</v>
      </c>
      <c r="AI19" s="559">
        <f t="shared" si="0"/>
        <v>800395</v>
      </c>
      <c r="AJ19" s="560">
        <f t="shared" si="6"/>
        <v>633620</v>
      </c>
      <c r="AK19" s="536"/>
      <c r="AL19" s="552">
        <f t="shared" si="7"/>
        <v>1501</v>
      </c>
      <c r="AM19" s="561">
        <f t="shared" si="7"/>
        <v>1520</v>
      </c>
      <c r="AN19" s="562">
        <f t="shared" si="8"/>
        <v>19</v>
      </c>
      <c r="AO19" s="563">
        <f t="shared" si="1"/>
        <v>1.2500000000000001E-2</v>
      </c>
      <c r="AP19" s="536"/>
    </row>
    <row r="20" spans="1:42" x14ac:dyDescent="0.2">
      <c r="A20" s="451">
        <v>205</v>
      </c>
      <c r="B20" s="453">
        <v>4.1666666666666664E-2</v>
      </c>
      <c r="C20" s="452">
        <v>2016</v>
      </c>
      <c r="D20" s="452">
        <v>1</v>
      </c>
      <c r="E20" s="452">
        <v>18</v>
      </c>
      <c r="F20" s="455">
        <v>801915</v>
      </c>
      <c r="G20" s="452">
        <v>0</v>
      </c>
      <c r="H20" s="455">
        <v>0</v>
      </c>
      <c r="I20" s="452">
        <v>0</v>
      </c>
      <c r="J20" s="452">
        <v>0</v>
      </c>
      <c r="K20" s="452">
        <v>0</v>
      </c>
      <c r="L20" s="455">
        <v>0</v>
      </c>
      <c r="M20" s="455">
        <v>0</v>
      </c>
      <c r="N20" s="456">
        <v>0</v>
      </c>
      <c r="O20" s="520">
        <v>2799</v>
      </c>
      <c r="P20" s="514">
        <f t="shared" si="2"/>
        <v>2799</v>
      </c>
      <c r="Q20" s="427">
        <v>18</v>
      </c>
      <c r="R20" s="467">
        <f t="shared" si="3"/>
        <v>8886.7249509369449</v>
      </c>
      <c r="S20" s="460">
        <f>'Balance de Energía'!K28</f>
        <v>37206.9400245828</v>
      </c>
      <c r="T20" s="461">
        <f t="shared" si="9"/>
        <v>998.60128273678447</v>
      </c>
      <c r="V20" s="468">
        <f t="shared" si="4"/>
        <v>2799</v>
      </c>
      <c r="W20" s="523">
        <f t="shared" si="10"/>
        <v>98845.761329999994</v>
      </c>
      <c r="Y20" s="522">
        <f t="shared" si="11"/>
        <v>24.873943137672509</v>
      </c>
      <c r="Z20" s="460">
        <f t="shared" si="12"/>
        <v>104.14222512880727</v>
      </c>
      <c r="AA20" s="461">
        <f t="shared" si="13"/>
        <v>98.707504057232043</v>
      </c>
      <c r="AE20" s="535" t="str">
        <f t="shared" si="5"/>
        <v>801915</v>
      </c>
      <c r="AF20" s="556">
        <v>205</v>
      </c>
      <c r="AG20" s="557">
        <v>18</v>
      </c>
      <c r="AH20" s="558">
        <v>168276</v>
      </c>
      <c r="AI20" s="559">
        <f t="shared" si="0"/>
        <v>801915</v>
      </c>
      <c r="AJ20" s="560">
        <f t="shared" si="6"/>
        <v>633639</v>
      </c>
      <c r="AK20" s="536"/>
      <c r="AL20" s="552">
        <f t="shared" si="7"/>
        <v>1730</v>
      </c>
      <c r="AM20" s="561">
        <f t="shared" si="7"/>
        <v>2799</v>
      </c>
      <c r="AN20" s="562">
        <f t="shared" si="8"/>
        <v>1069</v>
      </c>
      <c r="AO20" s="563">
        <f t="shared" si="1"/>
        <v>0.38192211504108609</v>
      </c>
      <c r="AP20" s="536"/>
    </row>
    <row r="21" spans="1:42" x14ac:dyDescent="0.2">
      <c r="A21" s="451">
        <v>205</v>
      </c>
      <c r="B21" s="453">
        <v>0.375</v>
      </c>
      <c r="C21" s="452">
        <v>2016</v>
      </c>
      <c r="D21" s="452">
        <v>1</v>
      </c>
      <c r="E21" s="452">
        <v>19</v>
      </c>
      <c r="F21" s="455">
        <v>804714</v>
      </c>
      <c r="G21" s="452">
        <v>0</v>
      </c>
      <c r="H21" s="455">
        <v>0</v>
      </c>
      <c r="I21" s="452">
        <v>0</v>
      </c>
      <c r="J21" s="452">
        <v>0</v>
      </c>
      <c r="K21" s="452">
        <v>0</v>
      </c>
      <c r="L21" s="455">
        <v>0</v>
      </c>
      <c r="M21" s="455">
        <v>0</v>
      </c>
      <c r="N21" s="456">
        <v>0</v>
      </c>
      <c r="O21" s="520">
        <v>2675</v>
      </c>
      <c r="P21" s="514">
        <f t="shared" si="2"/>
        <v>2675</v>
      </c>
      <c r="Q21" s="427">
        <v>19</v>
      </c>
      <c r="R21" s="467">
        <f t="shared" si="3"/>
        <v>8886.7249509369449</v>
      </c>
      <c r="S21" s="460">
        <f>'Balance de Energía'!K29</f>
        <v>37206.9400245828</v>
      </c>
      <c r="T21" s="461">
        <f t="shared" si="9"/>
        <v>998.60128273678447</v>
      </c>
      <c r="V21" s="468">
        <f t="shared" si="4"/>
        <v>2675</v>
      </c>
      <c r="W21" s="523">
        <f t="shared" si="10"/>
        <v>94466.742249999996</v>
      </c>
      <c r="Y21" s="522">
        <f t="shared" si="11"/>
        <v>23.771989243756327</v>
      </c>
      <c r="Z21" s="460">
        <f t="shared" si="12"/>
        <v>99.528564565758984</v>
      </c>
      <c r="AA21" s="461">
        <f t="shared" si="13"/>
        <v>94.334609986815181</v>
      </c>
      <c r="AE21" s="535" t="str">
        <f t="shared" si="5"/>
        <v>804714</v>
      </c>
      <c r="AF21" s="556">
        <v>205</v>
      </c>
      <c r="AG21" s="557">
        <v>19</v>
      </c>
      <c r="AH21" s="558">
        <v>170006</v>
      </c>
      <c r="AI21" s="559">
        <f t="shared" si="0"/>
        <v>804714</v>
      </c>
      <c r="AJ21" s="560">
        <f t="shared" si="6"/>
        <v>634708</v>
      </c>
      <c r="AK21" s="536"/>
      <c r="AL21" s="552">
        <f t="shared" si="7"/>
        <v>124679</v>
      </c>
      <c r="AM21" s="561">
        <f t="shared" si="7"/>
        <v>2675</v>
      </c>
      <c r="AN21" s="562">
        <f t="shared" si="8"/>
        <v>-122004</v>
      </c>
      <c r="AO21" s="563">
        <f t="shared" si="1"/>
        <v>-45.60897196261682</v>
      </c>
      <c r="AP21" s="536"/>
    </row>
    <row r="22" spans="1:42" x14ac:dyDescent="0.2">
      <c r="A22" s="451">
        <v>205</v>
      </c>
      <c r="B22" s="453">
        <v>0.375</v>
      </c>
      <c r="C22" s="452">
        <v>2016</v>
      </c>
      <c r="D22" s="452">
        <v>1</v>
      </c>
      <c r="E22" s="452">
        <v>20</v>
      </c>
      <c r="F22" s="455">
        <v>807389</v>
      </c>
      <c r="G22" s="452">
        <v>0</v>
      </c>
      <c r="H22" s="455">
        <v>0</v>
      </c>
      <c r="I22" s="452">
        <v>0</v>
      </c>
      <c r="J22" s="452">
        <v>0</v>
      </c>
      <c r="K22" s="452">
        <v>0</v>
      </c>
      <c r="L22" s="455">
        <v>0</v>
      </c>
      <c r="M22" s="455">
        <v>0</v>
      </c>
      <c r="N22" s="456">
        <v>0</v>
      </c>
      <c r="O22" s="520">
        <v>2595</v>
      </c>
      <c r="P22" s="514">
        <f t="shared" si="2"/>
        <v>2595</v>
      </c>
      <c r="Q22" s="427">
        <v>20</v>
      </c>
      <c r="R22" s="467">
        <f t="shared" si="3"/>
        <v>8886.7249509369449</v>
      </c>
      <c r="S22" s="460">
        <f>'Balance de Energía'!K30</f>
        <v>37206.9400245828</v>
      </c>
      <c r="T22" s="461">
        <f t="shared" si="9"/>
        <v>998.60128273678447</v>
      </c>
      <c r="V22" s="468">
        <f t="shared" si="4"/>
        <v>2595</v>
      </c>
      <c r="W22" s="523">
        <f t="shared" si="10"/>
        <v>91641.568650000001</v>
      </c>
      <c r="Y22" s="522">
        <f t="shared" si="11"/>
        <v>23.061051247681373</v>
      </c>
      <c r="Z22" s="460">
        <f t="shared" si="12"/>
        <v>96.552009363792365</v>
      </c>
      <c r="AA22" s="461">
        <f t="shared" si="13"/>
        <v>91.513388005901092</v>
      </c>
      <c r="AE22" s="535" t="str">
        <f t="shared" si="5"/>
        <v>807389</v>
      </c>
      <c r="AF22" s="556">
        <v>205</v>
      </c>
      <c r="AG22" s="557">
        <v>1</v>
      </c>
      <c r="AH22" s="558">
        <v>294685</v>
      </c>
      <c r="AI22" s="559">
        <f t="shared" si="0"/>
        <v>807389</v>
      </c>
      <c r="AJ22" s="560">
        <f t="shared" si="6"/>
        <v>512704</v>
      </c>
      <c r="AK22" s="536"/>
      <c r="AL22" s="552">
        <f t="shared" si="7"/>
        <v>-121185</v>
      </c>
      <c r="AM22" s="561">
        <f t="shared" si="7"/>
        <v>2595</v>
      </c>
      <c r="AN22" s="562">
        <f t="shared" si="8"/>
        <v>123780</v>
      </c>
      <c r="AO22" s="563">
        <f t="shared" si="1"/>
        <v>47.699421965317917</v>
      </c>
      <c r="AP22" s="536"/>
    </row>
    <row r="23" spans="1:42" x14ac:dyDescent="0.2">
      <c r="A23" s="451">
        <v>205</v>
      </c>
      <c r="B23" s="453">
        <v>4.1666666666666664E-2</v>
      </c>
      <c r="C23" s="452">
        <v>2016</v>
      </c>
      <c r="D23" s="452">
        <v>1</v>
      </c>
      <c r="E23" s="452">
        <v>21</v>
      </c>
      <c r="F23" s="455">
        <v>809984</v>
      </c>
      <c r="G23" s="452">
        <v>0</v>
      </c>
      <c r="H23" s="455">
        <v>0</v>
      </c>
      <c r="I23" s="452">
        <v>0</v>
      </c>
      <c r="J23" s="452">
        <v>0</v>
      </c>
      <c r="K23" s="452">
        <v>0</v>
      </c>
      <c r="L23" s="455">
        <v>0</v>
      </c>
      <c r="M23" s="455">
        <v>0</v>
      </c>
      <c r="N23" s="456">
        <v>0</v>
      </c>
      <c r="O23" s="520">
        <v>2728</v>
      </c>
      <c r="P23" s="514">
        <f t="shared" si="2"/>
        <v>2728</v>
      </c>
      <c r="Q23" s="427">
        <v>21</v>
      </c>
      <c r="R23" s="467">
        <f t="shared" si="3"/>
        <v>8886.7249509369449</v>
      </c>
      <c r="S23" s="460">
        <f>'Balance de Energía'!K31</f>
        <v>37206.9400245828</v>
      </c>
      <c r="T23" s="461">
        <f t="shared" si="9"/>
        <v>998.60128273678447</v>
      </c>
      <c r="V23" s="468">
        <f t="shared" si="4"/>
        <v>2728</v>
      </c>
      <c r="W23" s="523">
        <f t="shared" si="10"/>
        <v>96338.419760000004</v>
      </c>
      <c r="Y23" s="522">
        <f t="shared" si="11"/>
        <v>24.242985666155988</v>
      </c>
      <c r="Z23" s="460">
        <f t="shared" si="12"/>
        <v>101.50053238706188</v>
      </c>
      <c r="AA23" s="461">
        <f t="shared" si="13"/>
        <v>96.203669549170797</v>
      </c>
      <c r="AE23" s="535" t="str">
        <f t="shared" si="5"/>
        <v>809984</v>
      </c>
      <c r="AF23" s="556">
        <v>205</v>
      </c>
      <c r="AG23" s="557">
        <v>21</v>
      </c>
      <c r="AH23" s="558">
        <v>173500</v>
      </c>
      <c r="AI23" s="559">
        <f t="shared" si="0"/>
        <v>809984</v>
      </c>
      <c r="AJ23" s="560">
        <f t="shared" si="6"/>
        <v>636484</v>
      </c>
      <c r="AK23" s="536"/>
      <c r="AL23" s="552">
        <f t="shared" si="7"/>
        <v>1836</v>
      </c>
      <c r="AM23" s="561">
        <f t="shared" si="7"/>
        <v>2728</v>
      </c>
      <c r="AN23" s="562">
        <f t="shared" si="8"/>
        <v>892</v>
      </c>
      <c r="AO23" s="563">
        <f t="shared" si="1"/>
        <v>0.32697947214076245</v>
      </c>
      <c r="AP23" s="536"/>
    </row>
    <row r="24" spans="1:42" x14ac:dyDescent="0.2">
      <c r="A24" s="451">
        <v>205</v>
      </c>
      <c r="B24" s="453">
        <v>0</v>
      </c>
      <c r="C24" s="452">
        <v>2016</v>
      </c>
      <c r="D24" s="452">
        <v>1</v>
      </c>
      <c r="E24" s="452">
        <v>22</v>
      </c>
      <c r="F24" s="455">
        <v>812712</v>
      </c>
      <c r="G24" s="452">
        <v>0</v>
      </c>
      <c r="H24" s="455">
        <v>0</v>
      </c>
      <c r="I24" s="452">
        <v>0</v>
      </c>
      <c r="J24" s="452">
        <v>0</v>
      </c>
      <c r="K24" s="452">
        <v>0</v>
      </c>
      <c r="L24" s="455">
        <v>0</v>
      </c>
      <c r="M24" s="455">
        <v>0</v>
      </c>
      <c r="N24" s="456">
        <v>0</v>
      </c>
      <c r="O24" s="520">
        <v>2663</v>
      </c>
      <c r="P24" s="514">
        <f t="shared" si="2"/>
        <v>2663</v>
      </c>
      <c r="Q24" s="427">
        <v>22</v>
      </c>
      <c r="R24" s="467">
        <f t="shared" si="3"/>
        <v>8886.7249509369449</v>
      </c>
      <c r="S24" s="460">
        <f>'Balance de Energía'!K32</f>
        <v>37206.9400245828</v>
      </c>
      <c r="T24" s="461">
        <f t="shared" si="9"/>
        <v>998.60128273678447</v>
      </c>
      <c r="V24" s="468">
        <f t="shared" si="4"/>
        <v>2663</v>
      </c>
      <c r="W24" s="523">
        <f t="shared" si="10"/>
        <v>94042.966209999999</v>
      </c>
      <c r="Y24" s="522">
        <f t="shared" si="11"/>
        <v>23.665348544345086</v>
      </c>
      <c r="Z24" s="460">
        <f t="shared" si="12"/>
        <v>99.082081285464</v>
      </c>
      <c r="AA24" s="461">
        <f t="shared" si="13"/>
        <v>93.911426689678066</v>
      </c>
      <c r="AE24" s="535" t="str">
        <f t="shared" si="5"/>
        <v>812712</v>
      </c>
      <c r="AF24" s="556">
        <v>205</v>
      </c>
      <c r="AG24" s="557">
        <v>22</v>
      </c>
      <c r="AH24" s="558">
        <v>175336</v>
      </c>
      <c r="AI24" s="559">
        <f t="shared" si="0"/>
        <v>812712</v>
      </c>
      <c r="AJ24" s="560">
        <f t="shared" si="6"/>
        <v>637376</v>
      </c>
      <c r="AK24" s="536"/>
      <c r="AL24" s="552">
        <f t="shared" si="7"/>
        <v>541</v>
      </c>
      <c r="AM24" s="561">
        <f t="shared" si="7"/>
        <v>2663</v>
      </c>
      <c r="AN24" s="562">
        <f t="shared" si="8"/>
        <v>2122</v>
      </c>
      <c r="AO24" s="563">
        <f t="shared" si="1"/>
        <v>0.79684566278633118</v>
      </c>
      <c r="AP24" s="536"/>
    </row>
    <row r="25" spans="1:42" x14ac:dyDescent="0.2">
      <c r="A25" s="451">
        <v>205</v>
      </c>
      <c r="B25" s="453">
        <v>0.375</v>
      </c>
      <c r="C25" s="452">
        <v>2016</v>
      </c>
      <c r="D25" s="452">
        <v>1</v>
      </c>
      <c r="E25" s="452">
        <v>23</v>
      </c>
      <c r="F25" s="455">
        <v>815375</v>
      </c>
      <c r="G25" s="452">
        <v>0</v>
      </c>
      <c r="H25" s="455">
        <v>0</v>
      </c>
      <c r="I25" s="452">
        <v>0</v>
      </c>
      <c r="J25" s="452">
        <v>0</v>
      </c>
      <c r="K25" s="452">
        <v>0</v>
      </c>
      <c r="L25" s="455">
        <v>0</v>
      </c>
      <c r="M25" s="455">
        <v>0</v>
      </c>
      <c r="N25" s="456">
        <v>0</v>
      </c>
      <c r="O25" s="520">
        <v>2372</v>
      </c>
      <c r="P25" s="514">
        <f t="shared" si="2"/>
        <v>2372</v>
      </c>
      <c r="Q25" s="427">
        <v>23</v>
      </c>
      <c r="R25" s="467">
        <f t="shared" si="3"/>
        <v>8886.7249509369449</v>
      </c>
      <c r="S25" s="460">
        <f>'Balance de Energía'!K33</f>
        <v>37206.9400245828</v>
      </c>
      <c r="T25" s="461">
        <f t="shared" si="9"/>
        <v>998.60128273678447</v>
      </c>
      <c r="V25" s="468">
        <f t="shared" si="4"/>
        <v>2372</v>
      </c>
      <c r="W25" s="523">
        <f t="shared" si="10"/>
        <v>83766.397240000006</v>
      </c>
      <c r="Y25" s="522">
        <f t="shared" si="11"/>
        <v>21.079311583622435</v>
      </c>
      <c r="Z25" s="460">
        <f t="shared" si="12"/>
        <v>88.254861738310396</v>
      </c>
      <c r="AA25" s="461">
        <f t="shared" si="13"/>
        <v>83.649231734103054</v>
      </c>
      <c r="AE25" s="535" t="str">
        <f t="shared" si="5"/>
        <v>815375</v>
      </c>
      <c r="AF25" s="556">
        <v>205</v>
      </c>
      <c r="AG25" s="557">
        <v>23</v>
      </c>
      <c r="AH25" s="558">
        <v>175877</v>
      </c>
      <c r="AI25" s="559">
        <f t="shared" si="0"/>
        <v>815375</v>
      </c>
      <c r="AJ25" s="560">
        <f t="shared" si="6"/>
        <v>639498</v>
      </c>
      <c r="AK25" s="536"/>
      <c r="AL25" s="552">
        <f t="shared" si="7"/>
        <v>2972</v>
      </c>
      <c r="AM25" s="561">
        <f t="shared" si="7"/>
        <v>2372</v>
      </c>
      <c r="AN25" s="562">
        <f t="shared" si="8"/>
        <v>-600</v>
      </c>
      <c r="AO25" s="563">
        <f t="shared" si="1"/>
        <v>-0.25295109612141653</v>
      </c>
      <c r="AP25" s="536"/>
    </row>
    <row r="26" spans="1:42" x14ac:dyDescent="0.2">
      <c r="A26" s="451">
        <v>205</v>
      </c>
      <c r="B26" s="453">
        <v>0.375</v>
      </c>
      <c r="C26" s="452">
        <v>2016</v>
      </c>
      <c r="D26" s="452">
        <v>1</v>
      </c>
      <c r="E26" s="452">
        <v>24</v>
      </c>
      <c r="F26" s="455">
        <v>817747</v>
      </c>
      <c r="G26" s="452">
        <v>0</v>
      </c>
      <c r="H26" s="455">
        <v>0</v>
      </c>
      <c r="I26" s="452">
        <v>0</v>
      </c>
      <c r="J26" s="452">
        <v>0</v>
      </c>
      <c r="K26" s="452">
        <v>0</v>
      </c>
      <c r="L26" s="455">
        <v>0</v>
      </c>
      <c r="M26" s="455">
        <v>0</v>
      </c>
      <c r="N26" s="456">
        <v>0</v>
      </c>
      <c r="O26" s="520">
        <v>1907</v>
      </c>
      <c r="P26" s="514">
        <f t="shared" si="2"/>
        <v>1907</v>
      </c>
      <c r="Q26" s="427">
        <v>24</v>
      </c>
      <c r="R26" s="467">
        <f t="shared" si="3"/>
        <v>8886.7249509369449</v>
      </c>
      <c r="S26" s="460">
        <f>'Balance de Energía'!K34</f>
        <v>37206.9400245828</v>
      </c>
      <c r="T26" s="461">
        <f t="shared" si="9"/>
        <v>998.60128273678447</v>
      </c>
      <c r="V26" s="468">
        <f t="shared" si="4"/>
        <v>1907</v>
      </c>
      <c r="W26" s="523">
        <f t="shared" si="10"/>
        <v>67345.075689999998</v>
      </c>
      <c r="Y26" s="522">
        <f t="shared" si="11"/>
        <v>16.946984481436754</v>
      </c>
      <c r="Z26" s="460">
        <f t="shared" si="12"/>
        <v>70.953634626879392</v>
      </c>
      <c r="AA26" s="461">
        <f t="shared" si="13"/>
        <v>67.250878970039849</v>
      </c>
      <c r="AE26" s="535" t="str">
        <f t="shared" si="5"/>
        <v>817747</v>
      </c>
      <c r="AF26" s="556">
        <v>205</v>
      </c>
      <c r="AG26" s="557">
        <v>24</v>
      </c>
      <c r="AH26" s="558">
        <v>178849</v>
      </c>
      <c r="AI26" s="559">
        <f t="shared" si="0"/>
        <v>817747</v>
      </c>
      <c r="AJ26" s="560">
        <f t="shared" si="6"/>
        <v>638898</v>
      </c>
      <c r="AK26" s="536"/>
      <c r="AL26" s="552">
        <f t="shared" si="7"/>
        <v>1807</v>
      </c>
      <c r="AM26" s="561">
        <f t="shared" si="7"/>
        <v>1907</v>
      </c>
      <c r="AN26" s="562">
        <f t="shared" si="8"/>
        <v>100</v>
      </c>
      <c r="AO26" s="563">
        <f t="shared" si="1"/>
        <v>5.2438384897745147E-2</v>
      </c>
      <c r="AP26" s="536"/>
    </row>
    <row r="27" spans="1:42" x14ac:dyDescent="0.2">
      <c r="A27" s="451">
        <v>205</v>
      </c>
      <c r="B27" s="453">
        <v>0.375</v>
      </c>
      <c r="C27" s="452">
        <v>2016</v>
      </c>
      <c r="D27" s="452">
        <v>1</v>
      </c>
      <c r="E27" s="452">
        <v>25</v>
      </c>
      <c r="F27" s="455">
        <v>819654</v>
      </c>
      <c r="G27" s="452">
        <v>0</v>
      </c>
      <c r="H27" s="455">
        <v>0</v>
      </c>
      <c r="I27" s="452">
        <v>0</v>
      </c>
      <c r="J27" s="452">
        <v>0</v>
      </c>
      <c r="K27" s="452">
        <v>0</v>
      </c>
      <c r="L27" s="455">
        <v>0</v>
      </c>
      <c r="M27" s="455">
        <v>0</v>
      </c>
      <c r="N27" s="456">
        <v>0</v>
      </c>
      <c r="O27" s="520">
        <v>2668</v>
      </c>
      <c r="P27" s="514">
        <f t="shared" si="2"/>
        <v>2668</v>
      </c>
      <c r="Q27" s="427">
        <v>25</v>
      </c>
      <c r="R27" s="467">
        <f t="shared" si="3"/>
        <v>8886.7249509369449</v>
      </c>
      <c r="S27" s="460">
        <f>'Balance de Energía'!K35</f>
        <v>37206.9400245828</v>
      </c>
      <c r="T27" s="461">
        <f t="shared" si="9"/>
        <v>998.60128273678447</v>
      </c>
      <c r="V27" s="468">
        <f t="shared" si="4"/>
        <v>2668</v>
      </c>
      <c r="W27" s="523">
        <f t="shared" si="10"/>
        <v>94219.539560000005</v>
      </c>
      <c r="Y27" s="522">
        <f t="shared" si="11"/>
        <v>23.709782169099771</v>
      </c>
      <c r="Z27" s="460">
        <f t="shared" si="12"/>
        <v>99.268115985586917</v>
      </c>
      <c r="AA27" s="461">
        <f t="shared" si="13"/>
        <v>94.087753063485223</v>
      </c>
      <c r="AE27" s="535" t="str">
        <f t="shared" si="5"/>
        <v>819654</v>
      </c>
      <c r="AF27" s="556">
        <v>205</v>
      </c>
      <c r="AG27" s="557">
        <v>25</v>
      </c>
      <c r="AH27" s="558">
        <v>180656</v>
      </c>
      <c r="AI27" s="559">
        <f t="shared" si="0"/>
        <v>819654</v>
      </c>
      <c r="AJ27" s="560">
        <f t="shared" si="6"/>
        <v>638998</v>
      </c>
      <c r="AK27" s="536"/>
      <c r="AL27" s="552">
        <f t="shared" si="7"/>
        <v>1763</v>
      </c>
      <c r="AM27" s="561">
        <f t="shared" si="7"/>
        <v>2668</v>
      </c>
      <c r="AN27" s="562">
        <f t="shared" si="8"/>
        <v>905</v>
      </c>
      <c r="AO27" s="563">
        <f t="shared" si="1"/>
        <v>0.3392053973013493</v>
      </c>
      <c r="AP27" s="536"/>
    </row>
    <row r="28" spans="1:42" x14ac:dyDescent="0.2">
      <c r="A28" s="451">
        <v>205</v>
      </c>
      <c r="B28" s="453">
        <v>0.375</v>
      </c>
      <c r="C28" s="452">
        <v>2016</v>
      </c>
      <c r="D28" s="452">
        <v>1</v>
      </c>
      <c r="E28" s="452">
        <v>26</v>
      </c>
      <c r="F28" s="455">
        <v>822322</v>
      </c>
      <c r="G28" s="452">
        <v>0</v>
      </c>
      <c r="H28" s="455">
        <v>0</v>
      </c>
      <c r="I28" s="452">
        <v>0</v>
      </c>
      <c r="J28" s="452">
        <v>0</v>
      </c>
      <c r="K28" s="452">
        <v>0</v>
      </c>
      <c r="L28" s="455">
        <v>0</v>
      </c>
      <c r="M28" s="455">
        <v>0</v>
      </c>
      <c r="N28" s="456">
        <v>0</v>
      </c>
      <c r="O28" s="520">
        <v>2802</v>
      </c>
      <c r="P28" s="514">
        <f t="shared" si="2"/>
        <v>2802</v>
      </c>
      <c r="Q28" s="427">
        <v>26</v>
      </c>
      <c r="R28" s="467">
        <f t="shared" si="3"/>
        <v>8886.7249509369449</v>
      </c>
      <c r="S28" s="460">
        <f>'Balance de Energía'!K36</f>
        <v>37206.9400245828</v>
      </c>
      <c r="T28" s="461">
        <f t="shared" si="9"/>
        <v>998.60128273678447</v>
      </c>
      <c r="V28" s="468">
        <f t="shared" si="4"/>
        <v>2802</v>
      </c>
      <c r="W28" s="523">
        <f t="shared" si="10"/>
        <v>98951.70534</v>
      </c>
      <c r="Y28" s="522">
        <f t="shared" si="11"/>
        <v>24.90060331252532</v>
      </c>
      <c r="Z28" s="460">
        <f t="shared" si="12"/>
        <v>104.25384594888099</v>
      </c>
      <c r="AA28" s="461">
        <f t="shared" si="13"/>
        <v>98.813299881516329</v>
      </c>
      <c r="AE28" s="535" t="str">
        <f t="shared" si="5"/>
        <v>822322</v>
      </c>
      <c r="AF28" s="556">
        <v>205</v>
      </c>
      <c r="AG28" s="557">
        <v>26</v>
      </c>
      <c r="AH28" s="558">
        <v>182419</v>
      </c>
      <c r="AI28" s="559">
        <f t="shared" si="0"/>
        <v>822322</v>
      </c>
      <c r="AJ28" s="560">
        <f t="shared" si="6"/>
        <v>639903</v>
      </c>
      <c r="AK28" s="536"/>
      <c r="AL28" s="552">
        <f t="shared" si="7"/>
        <v>1756</v>
      </c>
      <c r="AM28" s="561">
        <f t="shared" si="7"/>
        <v>2802</v>
      </c>
      <c r="AN28" s="562">
        <f t="shared" si="8"/>
        <v>1046</v>
      </c>
      <c r="AO28" s="563">
        <f t="shared" si="1"/>
        <v>0.37330478229835834</v>
      </c>
      <c r="AP28" s="536"/>
    </row>
    <row r="29" spans="1:42" x14ac:dyDescent="0.2">
      <c r="A29" s="451">
        <v>205</v>
      </c>
      <c r="B29" s="453">
        <v>0.375</v>
      </c>
      <c r="C29" s="452">
        <v>2016</v>
      </c>
      <c r="D29" s="452">
        <v>1</v>
      </c>
      <c r="E29" s="452">
        <v>27</v>
      </c>
      <c r="F29" s="455">
        <v>825124</v>
      </c>
      <c r="G29" s="452">
        <v>0</v>
      </c>
      <c r="H29" s="455">
        <v>0</v>
      </c>
      <c r="I29" s="452">
        <v>0</v>
      </c>
      <c r="J29" s="452">
        <v>0</v>
      </c>
      <c r="K29" s="452">
        <v>0</v>
      </c>
      <c r="L29" s="455">
        <v>0</v>
      </c>
      <c r="M29" s="455">
        <v>0</v>
      </c>
      <c r="N29" s="456">
        <v>0</v>
      </c>
      <c r="O29" s="520">
        <v>2555</v>
      </c>
      <c r="P29" s="514">
        <f t="shared" si="2"/>
        <v>2555</v>
      </c>
      <c r="Q29" s="427">
        <v>27</v>
      </c>
      <c r="R29" s="467">
        <f t="shared" si="3"/>
        <v>8886.7249509369449</v>
      </c>
      <c r="S29" s="460">
        <f>'Balance de Energía'!K37</f>
        <v>37206.9400245828</v>
      </c>
      <c r="T29" s="461">
        <f t="shared" si="9"/>
        <v>998.60128273678447</v>
      </c>
      <c r="V29" s="468">
        <f t="shared" si="4"/>
        <v>2555</v>
      </c>
      <c r="W29" s="523">
        <f t="shared" si="10"/>
        <v>90228.981849999996</v>
      </c>
      <c r="Y29" s="522">
        <f t="shared" si="11"/>
        <v>22.705582249643896</v>
      </c>
      <c r="Z29" s="460">
        <f t="shared" si="12"/>
        <v>95.063731762809056</v>
      </c>
      <c r="AA29" s="461">
        <f t="shared" si="13"/>
        <v>90.102777015444033</v>
      </c>
      <c r="AE29" s="535" t="str">
        <f t="shared" si="5"/>
        <v>825124</v>
      </c>
      <c r="AF29" s="556">
        <v>205</v>
      </c>
      <c r="AG29" s="557">
        <v>27</v>
      </c>
      <c r="AH29" s="558">
        <v>184175</v>
      </c>
      <c r="AI29" s="559">
        <f t="shared" si="0"/>
        <v>825124</v>
      </c>
      <c r="AJ29" s="560">
        <f t="shared" si="6"/>
        <v>640949</v>
      </c>
      <c r="AK29" s="536"/>
      <c r="AL29" s="552">
        <f t="shared" si="7"/>
        <v>-160352</v>
      </c>
      <c r="AM29" s="561">
        <f t="shared" si="7"/>
        <v>2555</v>
      </c>
      <c r="AN29" s="562">
        <f t="shared" si="8"/>
        <v>162907</v>
      </c>
      <c r="AO29" s="563">
        <f t="shared" si="1"/>
        <v>63.7600782778865</v>
      </c>
      <c r="AP29" s="536"/>
    </row>
    <row r="30" spans="1:42" x14ac:dyDescent="0.2">
      <c r="A30" s="451">
        <v>205</v>
      </c>
      <c r="B30" s="453">
        <v>0.375</v>
      </c>
      <c r="C30" s="452">
        <v>2016</v>
      </c>
      <c r="D30" s="452">
        <v>1</v>
      </c>
      <c r="E30" s="452">
        <v>28</v>
      </c>
      <c r="F30" s="455">
        <v>827679</v>
      </c>
      <c r="G30" s="452">
        <v>0</v>
      </c>
      <c r="H30" s="455">
        <v>0</v>
      </c>
      <c r="I30" s="452">
        <v>0</v>
      </c>
      <c r="J30" s="452">
        <v>0</v>
      </c>
      <c r="K30" s="452">
        <v>0</v>
      </c>
      <c r="L30" s="455">
        <v>0</v>
      </c>
      <c r="M30" s="455">
        <v>0</v>
      </c>
      <c r="N30" s="456">
        <v>0</v>
      </c>
      <c r="O30" s="520">
        <v>2613</v>
      </c>
      <c r="P30" s="514">
        <f t="shared" si="2"/>
        <v>2613</v>
      </c>
      <c r="Q30" s="427">
        <v>28</v>
      </c>
      <c r="R30" s="467">
        <f t="shared" si="3"/>
        <v>8886.7249509369449</v>
      </c>
      <c r="S30" s="460">
        <f>'Balance de Energía'!K38</f>
        <v>37206.9400245828</v>
      </c>
      <c r="T30" s="461">
        <f t="shared" si="9"/>
        <v>998.60128273678447</v>
      </c>
      <c r="V30" s="468">
        <f t="shared" si="4"/>
        <v>2613</v>
      </c>
      <c r="W30" s="523">
        <f t="shared" si="10"/>
        <v>92277.232709999997</v>
      </c>
      <c r="Y30" s="522">
        <f t="shared" si="11"/>
        <v>23.221012296798236</v>
      </c>
      <c r="Z30" s="460">
        <f t="shared" si="12"/>
        <v>97.221734284234856</v>
      </c>
      <c r="AA30" s="461">
        <f t="shared" si="13"/>
        <v>92.148162951606764</v>
      </c>
      <c r="AE30" s="535" t="str">
        <f t="shared" si="5"/>
        <v>827679</v>
      </c>
      <c r="AF30" s="556">
        <v>205</v>
      </c>
      <c r="AG30" s="557">
        <v>28</v>
      </c>
      <c r="AH30" s="558">
        <v>23823</v>
      </c>
      <c r="AI30" s="559">
        <f t="shared" si="0"/>
        <v>827679</v>
      </c>
      <c r="AJ30" s="560">
        <f t="shared" si="6"/>
        <v>803856</v>
      </c>
      <c r="AK30" s="536"/>
      <c r="AL30" s="552">
        <f t="shared" si="7"/>
        <v>466</v>
      </c>
      <c r="AM30" s="561">
        <f t="shared" si="7"/>
        <v>2613</v>
      </c>
      <c r="AN30" s="562">
        <f t="shared" si="8"/>
        <v>2147</v>
      </c>
      <c r="AO30" s="563">
        <f t="shared" si="1"/>
        <v>0.82166092613853803</v>
      </c>
      <c r="AP30" s="536"/>
    </row>
    <row r="31" spans="1:42" x14ac:dyDescent="0.2">
      <c r="A31" s="451">
        <v>205</v>
      </c>
      <c r="B31" s="453">
        <v>0.375</v>
      </c>
      <c r="C31" s="452">
        <v>2016</v>
      </c>
      <c r="D31" s="452">
        <v>1</v>
      </c>
      <c r="E31" s="452">
        <v>29</v>
      </c>
      <c r="F31" s="455">
        <v>830292</v>
      </c>
      <c r="G31" s="452">
        <v>0</v>
      </c>
      <c r="H31" s="455">
        <v>0</v>
      </c>
      <c r="I31" s="452">
        <v>0</v>
      </c>
      <c r="J31" s="452">
        <v>0</v>
      </c>
      <c r="K31" s="452">
        <v>0</v>
      </c>
      <c r="L31" s="455">
        <v>0</v>
      </c>
      <c r="M31" s="455">
        <v>0</v>
      </c>
      <c r="N31" s="456">
        <v>0</v>
      </c>
      <c r="O31" s="520">
        <v>0</v>
      </c>
      <c r="P31" s="514">
        <f t="shared" si="2"/>
        <v>-830292</v>
      </c>
      <c r="Q31" s="427">
        <v>29</v>
      </c>
      <c r="R31" s="467">
        <f t="shared" si="3"/>
        <v>8886.7249509369449</v>
      </c>
      <c r="S31" s="460">
        <f>'Balance de Energía'!K39</f>
        <v>37206.9400245828</v>
      </c>
      <c r="T31" s="461">
        <f t="shared" si="9"/>
        <v>998.60128273678447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>830292</v>
      </c>
      <c r="AF31" s="556">
        <v>205</v>
      </c>
      <c r="AG31" s="557">
        <v>29</v>
      </c>
      <c r="AH31" s="558">
        <v>24289</v>
      </c>
      <c r="AI31" s="559">
        <f t="shared" si="0"/>
        <v>830292</v>
      </c>
      <c r="AJ31" s="560">
        <f t="shared" si="6"/>
        <v>806003</v>
      </c>
      <c r="AK31" s="536"/>
      <c r="AL31" s="552">
        <f t="shared" si="7"/>
        <v>269996</v>
      </c>
      <c r="AM31" s="561">
        <f t="shared" si="7"/>
        <v>-830292</v>
      </c>
      <c r="AN31" s="562">
        <f t="shared" si="8"/>
        <v>-1100288</v>
      </c>
      <c r="AO31" s="563">
        <f t="shared" si="1"/>
        <v>1.3251819841694248</v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8886.7249509369449</v>
      </c>
      <c r="S32" s="460">
        <f>'Balance de Energía'!K40</f>
        <v>37206.9400245828</v>
      </c>
      <c r="T32" s="461">
        <f t="shared" si="9"/>
        <v>998.60128273678447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205</v>
      </c>
      <c r="AG32" s="557">
        <v>30</v>
      </c>
      <c r="AH32" s="558">
        <v>294285</v>
      </c>
      <c r="AI32" s="559">
        <f t="shared" si="0"/>
        <v>0</v>
      </c>
      <c r="AJ32" s="560">
        <f t="shared" si="6"/>
        <v>-294285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8886.7249509369449</v>
      </c>
      <c r="S33" s="479">
        <f>'Balance de Energía'!K41</f>
        <v>37206.9400245828</v>
      </c>
      <c r="T33" s="480">
        <f t="shared" si="9"/>
        <v>998.60128273678447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205</v>
      </c>
      <c r="AG33" s="557">
        <v>31</v>
      </c>
      <c r="AH33" s="558">
        <v>294285</v>
      </c>
      <c r="AI33" s="559">
        <f t="shared" si="0"/>
        <v>0</v>
      </c>
      <c r="AJ33" s="560">
        <f t="shared" si="6"/>
        <v>-294285</v>
      </c>
      <c r="AK33" s="536"/>
      <c r="AL33" s="552">
        <f t="shared" si="7"/>
        <v>-267706</v>
      </c>
      <c r="AM33" s="564">
        <f t="shared" si="7"/>
        <v>0</v>
      </c>
      <c r="AN33" s="562">
        <f t="shared" si="8"/>
        <v>267706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205</v>
      </c>
      <c r="AG34" s="566">
        <v>1</v>
      </c>
      <c r="AH34" s="567">
        <v>26579</v>
      </c>
      <c r="AI34" s="568">
        <f t="shared" si="0"/>
        <v>0</v>
      </c>
      <c r="AJ34" s="569">
        <f t="shared" si="6"/>
        <v>-26579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29</v>
      </c>
      <c r="K36" s="484" t="s">
        <v>168</v>
      </c>
      <c r="L36" s="486">
        <f>MAX(L3:L34)</f>
        <v>0</v>
      </c>
      <c r="M36" s="486">
        <f>MAX(M3:M34)</f>
        <v>0</v>
      </c>
      <c r="N36" s="484" t="s">
        <v>63</v>
      </c>
      <c r="O36" s="486">
        <f>SUM(O3:O33)</f>
        <v>67085</v>
      </c>
      <c r="Q36" s="484" t="s">
        <v>170</v>
      </c>
      <c r="R36" s="487">
        <f>AVERAGE(R3:R33)</f>
        <v>8835.220829003676</v>
      </c>
      <c r="S36" s="487">
        <f>AVERAGE(S3:S33)</f>
        <v>36991.302566872597</v>
      </c>
      <c r="T36" s="488">
        <f>AVERAGE(T3:T33)</f>
        <v>992.81376455514339</v>
      </c>
      <c r="V36" s="489">
        <f>SUM(V3:V33)</f>
        <v>67085</v>
      </c>
      <c r="W36" s="490">
        <f>SUM(W3:W33)</f>
        <v>2369084.6369500002</v>
      </c>
      <c r="Y36" s="491">
        <f>SUM(Y3:Y33)</f>
        <v>591.98082905257309</v>
      </c>
      <c r="Z36" s="492">
        <f>SUM(Z3:Z33)</f>
        <v>2478.5053350773132</v>
      </c>
      <c r="AA36" s="493">
        <f>SUM(AA3:AA33)</f>
        <v>2349.1631287446171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16460552</v>
      </c>
      <c r="AK36" s="576" t="s">
        <v>175</v>
      </c>
      <c r="AL36" s="577"/>
      <c r="AM36" s="577"/>
      <c r="AN36" s="575">
        <f>SUM(AN3:AN33)</f>
        <v>-550461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0</v>
      </c>
      <c r="M37" s="494">
        <f>AVERAGE(M3:M34)</f>
        <v>0</v>
      </c>
      <c r="N37" s="484" t="s">
        <v>195</v>
      </c>
      <c r="O37" s="497">
        <f>O36*35.31467</f>
        <v>2369084.6369500002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-3</v>
      </c>
      <c r="AH37" s="536"/>
      <c r="AI37" s="536"/>
      <c r="AJ37" s="536"/>
      <c r="AK37" s="536"/>
      <c r="AL37" s="536"/>
      <c r="AM37" s="536"/>
      <c r="AN37" s="580">
        <f>IFERROR(AN36/SUM(AM3:AM33),"")</f>
        <v>0.72124731560376154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0</v>
      </c>
      <c r="M44" s="503">
        <f>M37*(1+$L$43)</f>
        <v>0</v>
      </c>
    </row>
    <row r="45" spans="1:42" x14ac:dyDescent="0.2">
      <c r="K45" s="502" t="s">
        <v>184</v>
      </c>
      <c r="L45" s="503">
        <f>L37*(1-$L$43)</f>
        <v>0</v>
      </c>
      <c r="M45" s="503">
        <f>M37*(1-$L$43)</f>
        <v>0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7" zoomScale="85" workbookViewId="0">
      <selection activeCell="F30" sqref="F30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334</v>
      </c>
      <c r="B3" s="444">
        <v>0.375</v>
      </c>
      <c r="C3" s="443">
        <v>2016</v>
      </c>
      <c r="D3" s="443">
        <v>1</v>
      </c>
      <c r="E3" s="443">
        <v>1</v>
      </c>
      <c r="F3" s="446">
        <v>95256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1221</v>
      </c>
      <c r="P3" s="514">
        <f>F4-F3</f>
        <v>1221</v>
      </c>
      <c r="Q3" s="427">
        <v>1</v>
      </c>
      <c r="R3" s="464">
        <f>S3/4.1868</f>
        <v>9012.9941214011178</v>
      </c>
      <c r="S3" s="465">
        <f>'Balance de Energía'!K11</f>
        <v>37735.6037874822</v>
      </c>
      <c r="T3" s="466">
        <f>R3*0.11237</f>
        <v>1012.7901494218436</v>
      </c>
      <c r="U3" s="515"/>
      <c r="V3" s="466">
        <f>O3</f>
        <v>1221</v>
      </c>
      <c r="W3" s="516">
        <f>V3*35.31467</f>
        <v>43119.212070000001</v>
      </c>
      <c r="X3" s="515"/>
      <c r="Y3" s="517">
        <f>V3*R3/1000000</f>
        <v>11.004865822230766</v>
      </c>
      <c r="Z3" s="518">
        <f>S3*V3/1000000</f>
        <v>46.075172224515768</v>
      </c>
      <c r="AA3" s="519">
        <f>W3*T3/1000000</f>
        <v>43.670713235327462</v>
      </c>
      <c r="AE3" s="535" t="str">
        <f>RIGHT(F3,6)</f>
        <v>95256</v>
      </c>
      <c r="AF3" s="547">
        <v>334</v>
      </c>
      <c r="AG3" s="548">
        <v>1</v>
      </c>
      <c r="AH3" s="549">
        <v>281951</v>
      </c>
      <c r="AI3" s="550">
        <f t="shared" ref="AI3:AI34" si="0">IFERROR(AE3*1,0)</f>
        <v>95256</v>
      </c>
      <c r="AJ3" s="551">
        <f>(AI3-AH3)</f>
        <v>-186695</v>
      </c>
      <c r="AK3" s="536"/>
      <c r="AL3" s="552">
        <f>AH4-AH3</f>
        <v>2869</v>
      </c>
      <c r="AM3" s="553">
        <f>AI4-AI3</f>
        <v>1221</v>
      </c>
      <c r="AN3" s="554">
        <f>(AM3-AL3)</f>
        <v>-1648</v>
      </c>
      <c r="AO3" s="555">
        <f t="shared" ref="AO3:AO33" si="1">IFERROR(AN3/AM3,"")</f>
        <v>-1.3497133497133498</v>
      </c>
      <c r="AP3" s="536"/>
    </row>
    <row r="4" spans="1:42" x14ac:dyDescent="0.2">
      <c r="A4" s="451">
        <v>334</v>
      </c>
      <c r="B4" s="453">
        <v>0.375</v>
      </c>
      <c r="C4" s="452">
        <v>2016</v>
      </c>
      <c r="D4" s="452">
        <v>1</v>
      </c>
      <c r="E4" s="452">
        <v>2</v>
      </c>
      <c r="F4" s="455">
        <v>96477</v>
      </c>
      <c r="G4" s="452">
        <v>0</v>
      </c>
      <c r="H4" s="455">
        <v>0</v>
      </c>
      <c r="I4" s="452">
        <v>0</v>
      </c>
      <c r="J4" s="452">
        <v>0</v>
      </c>
      <c r="K4" s="452">
        <v>0</v>
      </c>
      <c r="L4" s="455">
        <v>0</v>
      </c>
      <c r="M4" s="455">
        <v>0</v>
      </c>
      <c r="N4" s="456">
        <v>0</v>
      </c>
      <c r="O4" s="520">
        <v>2221</v>
      </c>
      <c r="P4" s="514">
        <f t="shared" ref="P4:P33" si="2">F5-F4</f>
        <v>2221</v>
      </c>
      <c r="Q4" s="427">
        <v>2</v>
      </c>
      <c r="R4" s="459">
        <f t="shared" ref="R4:R33" si="3">S4/4.1868</f>
        <v>9066.6962270166241</v>
      </c>
      <c r="S4" s="460">
        <f>'Balance de Energía'!K12</f>
        <v>37960.443763273201</v>
      </c>
      <c r="T4" s="461">
        <f>R4*0.11237</f>
        <v>1018.824655029858</v>
      </c>
      <c r="U4" s="515"/>
      <c r="V4" s="461">
        <f t="shared" ref="V4:V33" si="4">O4</f>
        <v>2221</v>
      </c>
      <c r="W4" s="521">
        <f>V4*35.31467</f>
        <v>78433.882069999992</v>
      </c>
      <c r="X4" s="515"/>
      <c r="Y4" s="522">
        <f>V4*R4/1000000</f>
        <v>20.137132320203921</v>
      </c>
      <c r="Z4" s="460">
        <f>S4*V4/1000000</f>
        <v>84.310145598229781</v>
      </c>
      <c r="AA4" s="461">
        <f>W4*T4/1000000</f>
        <v>79.910372842620319</v>
      </c>
      <c r="AE4" s="535" t="str">
        <f t="shared" ref="AE4:AE34" si="5">RIGHT(F4,6)</f>
        <v>96477</v>
      </c>
      <c r="AF4" s="556">
        <v>334</v>
      </c>
      <c r="AG4" s="557">
        <v>2</v>
      </c>
      <c r="AH4" s="558">
        <v>284820</v>
      </c>
      <c r="AI4" s="559">
        <f t="shared" si="0"/>
        <v>96477</v>
      </c>
      <c r="AJ4" s="560">
        <f t="shared" ref="AJ4:AJ34" si="6">(AI4-AH4)</f>
        <v>-188343</v>
      </c>
      <c r="AK4" s="536"/>
      <c r="AL4" s="552">
        <f t="shared" ref="AL4:AM33" si="7">AH5-AH4</f>
        <v>1756</v>
      </c>
      <c r="AM4" s="561">
        <f t="shared" si="7"/>
        <v>2221</v>
      </c>
      <c r="AN4" s="562">
        <f t="shared" ref="AN4:AN33" si="8">(AM4-AL4)</f>
        <v>465</v>
      </c>
      <c r="AO4" s="563">
        <f t="shared" si="1"/>
        <v>0.20936515083295812</v>
      </c>
      <c r="AP4" s="536"/>
    </row>
    <row r="5" spans="1:42" x14ac:dyDescent="0.2">
      <c r="A5" s="451">
        <v>334</v>
      </c>
      <c r="B5" s="453">
        <v>0.375</v>
      </c>
      <c r="C5" s="452">
        <v>2016</v>
      </c>
      <c r="D5" s="452">
        <v>1</v>
      </c>
      <c r="E5" s="452">
        <v>3</v>
      </c>
      <c r="F5" s="455">
        <v>98698</v>
      </c>
      <c r="G5" s="452">
        <v>0</v>
      </c>
      <c r="H5" s="455">
        <v>0</v>
      </c>
      <c r="I5" s="452">
        <v>0</v>
      </c>
      <c r="J5" s="452">
        <v>0</v>
      </c>
      <c r="K5" s="452">
        <v>0</v>
      </c>
      <c r="L5" s="455">
        <v>0</v>
      </c>
      <c r="M5" s="455">
        <v>0</v>
      </c>
      <c r="N5" s="456">
        <v>0</v>
      </c>
      <c r="O5" s="520">
        <v>1087</v>
      </c>
      <c r="P5" s="514">
        <f t="shared" si="2"/>
        <v>1087</v>
      </c>
      <c r="Q5" s="427">
        <v>3</v>
      </c>
      <c r="R5" s="459">
        <f t="shared" si="3"/>
        <v>8843.5667614261256</v>
      </c>
      <c r="S5" s="460">
        <f>'Balance de Energía'!K13</f>
        <v>37026.245316738903</v>
      </c>
      <c r="T5" s="461">
        <f t="shared" ref="T5:T33" si="9">R5*0.11237</f>
        <v>993.75159698145376</v>
      </c>
      <c r="U5" s="515"/>
      <c r="V5" s="461">
        <f t="shared" si="4"/>
        <v>1087</v>
      </c>
      <c r="W5" s="521">
        <f t="shared" ref="W5:W33" si="10">V5*35.31467</f>
        <v>38387.046289999998</v>
      </c>
      <c r="X5" s="515"/>
      <c r="Y5" s="522">
        <f t="shared" ref="Y5:Y33" si="11">V5*R5/1000000</f>
        <v>9.6129570696701983</v>
      </c>
      <c r="Z5" s="460">
        <f t="shared" ref="Z5:Z33" si="12">S5*V5/1000000</f>
        <v>40.247528659295185</v>
      </c>
      <c r="AA5" s="461">
        <f t="shared" ref="AA5:AA33" si="13">W5*T5/1000000</f>
        <v>38.147188554088487</v>
      </c>
      <c r="AE5" s="535" t="str">
        <f t="shared" si="5"/>
        <v>98698</v>
      </c>
      <c r="AF5" s="556">
        <v>334</v>
      </c>
      <c r="AG5" s="557">
        <v>3</v>
      </c>
      <c r="AH5" s="558">
        <v>286576</v>
      </c>
      <c r="AI5" s="559">
        <f t="shared" si="0"/>
        <v>98698</v>
      </c>
      <c r="AJ5" s="560">
        <f t="shared" si="6"/>
        <v>-187878</v>
      </c>
      <c r="AK5" s="536"/>
      <c r="AL5" s="552">
        <f t="shared" si="7"/>
        <v>1504</v>
      </c>
      <c r="AM5" s="561">
        <f t="shared" si="7"/>
        <v>1087</v>
      </c>
      <c r="AN5" s="562">
        <f t="shared" si="8"/>
        <v>-417</v>
      </c>
      <c r="AO5" s="563">
        <f t="shared" si="1"/>
        <v>-0.38362465501379944</v>
      </c>
      <c r="AP5" s="536"/>
    </row>
    <row r="6" spans="1:42" x14ac:dyDescent="0.2">
      <c r="A6" s="451">
        <v>334</v>
      </c>
      <c r="B6" s="453">
        <v>0.375</v>
      </c>
      <c r="C6" s="452">
        <v>2016</v>
      </c>
      <c r="D6" s="452">
        <v>1</v>
      </c>
      <c r="E6" s="452">
        <v>4</v>
      </c>
      <c r="F6" s="455">
        <v>99785</v>
      </c>
      <c r="G6" s="452">
        <v>0</v>
      </c>
      <c r="H6" s="455">
        <v>0</v>
      </c>
      <c r="I6" s="452">
        <v>0</v>
      </c>
      <c r="J6" s="452">
        <v>0</v>
      </c>
      <c r="K6" s="452">
        <v>0</v>
      </c>
      <c r="L6" s="455">
        <v>0</v>
      </c>
      <c r="M6" s="455">
        <v>0</v>
      </c>
      <c r="N6" s="456">
        <v>0</v>
      </c>
      <c r="O6" s="520">
        <v>2732</v>
      </c>
      <c r="P6" s="514">
        <f t="shared" si="2"/>
        <v>2732</v>
      </c>
      <c r="Q6" s="427">
        <v>4</v>
      </c>
      <c r="R6" s="459">
        <f t="shared" si="3"/>
        <v>8780.6970402155821</v>
      </c>
      <c r="S6" s="460">
        <f>'Balance de Energía'!K14</f>
        <v>36763.022367974598</v>
      </c>
      <c r="T6" s="461">
        <f t="shared" si="9"/>
        <v>986.68692640902498</v>
      </c>
      <c r="U6" s="515"/>
      <c r="V6" s="461">
        <f t="shared" si="4"/>
        <v>2732</v>
      </c>
      <c r="W6" s="521">
        <f t="shared" si="10"/>
        <v>96479.678440000003</v>
      </c>
      <c r="X6" s="515"/>
      <c r="Y6" s="522">
        <f t="shared" si="11"/>
        <v>23.988864313868969</v>
      </c>
      <c r="Z6" s="460">
        <f t="shared" si="12"/>
        <v>100.4365771093066</v>
      </c>
      <c r="AA6" s="461">
        <f t="shared" si="13"/>
        <v>95.195237380894682</v>
      </c>
      <c r="AE6" s="535" t="str">
        <f t="shared" si="5"/>
        <v>99785</v>
      </c>
      <c r="AF6" s="556">
        <v>334</v>
      </c>
      <c r="AG6" s="557">
        <v>4</v>
      </c>
      <c r="AH6" s="558">
        <v>288080</v>
      </c>
      <c r="AI6" s="559">
        <f t="shared" si="0"/>
        <v>99785</v>
      </c>
      <c r="AJ6" s="560">
        <f t="shared" si="6"/>
        <v>-188295</v>
      </c>
      <c r="AK6" s="536"/>
      <c r="AL6" s="552">
        <f t="shared" si="7"/>
        <v>3035</v>
      </c>
      <c r="AM6" s="561">
        <f t="shared" si="7"/>
        <v>2732</v>
      </c>
      <c r="AN6" s="562">
        <f t="shared" si="8"/>
        <v>-303</v>
      </c>
      <c r="AO6" s="563">
        <f t="shared" si="1"/>
        <v>-0.11090775988286969</v>
      </c>
      <c r="AP6" s="536"/>
    </row>
    <row r="7" spans="1:42" x14ac:dyDescent="0.2">
      <c r="A7" s="451">
        <v>334</v>
      </c>
      <c r="B7" s="453">
        <v>0.375</v>
      </c>
      <c r="C7" s="452">
        <v>2016</v>
      </c>
      <c r="D7" s="452">
        <v>1</v>
      </c>
      <c r="E7" s="452">
        <v>5</v>
      </c>
      <c r="F7" s="455">
        <v>102517</v>
      </c>
      <c r="G7" s="452">
        <v>0</v>
      </c>
      <c r="H7" s="455">
        <v>0</v>
      </c>
      <c r="I7" s="452">
        <v>0</v>
      </c>
      <c r="J7" s="452">
        <v>0</v>
      </c>
      <c r="K7" s="452">
        <v>0</v>
      </c>
      <c r="L7" s="455">
        <v>0</v>
      </c>
      <c r="M7" s="455">
        <v>0</v>
      </c>
      <c r="N7" s="456">
        <v>0</v>
      </c>
      <c r="O7" s="520">
        <v>3557</v>
      </c>
      <c r="P7" s="514">
        <f t="shared" si="2"/>
        <v>3557</v>
      </c>
      <c r="Q7" s="427">
        <v>5</v>
      </c>
      <c r="R7" s="459">
        <f t="shared" si="3"/>
        <v>8792.2287326876376</v>
      </c>
      <c r="S7" s="460">
        <f>'Balance de Energía'!K15</f>
        <v>36811.303258016596</v>
      </c>
      <c r="T7" s="461">
        <f t="shared" si="9"/>
        <v>987.98274269210981</v>
      </c>
      <c r="U7" s="515"/>
      <c r="V7" s="461">
        <f t="shared" si="4"/>
        <v>3557</v>
      </c>
      <c r="W7" s="521">
        <f t="shared" si="10"/>
        <v>125614.28118999999</v>
      </c>
      <c r="X7" s="515"/>
      <c r="Y7" s="522">
        <f t="shared" si="11"/>
        <v>31.273957602169926</v>
      </c>
      <c r="Z7" s="460">
        <f t="shared" si="12"/>
        <v>130.93780568876502</v>
      </c>
      <c r="AA7" s="461">
        <f t="shared" si="13"/>
        <v>124.10474205139408</v>
      </c>
      <c r="AE7" s="535" t="str">
        <f t="shared" si="5"/>
        <v>102517</v>
      </c>
      <c r="AF7" s="556">
        <v>334</v>
      </c>
      <c r="AG7" s="557">
        <v>5</v>
      </c>
      <c r="AH7" s="558">
        <v>291115</v>
      </c>
      <c r="AI7" s="559">
        <f t="shared" si="0"/>
        <v>102517</v>
      </c>
      <c r="AJ7" s="560">
        <f t="shared" si="6"/>
        <v>-188598</v>
      </c>
      <c r="AK7" s="536"/>
      <c r="AL7" s="552">
        <f t="shared" si="7"/>
        <v>3008</v>
      </c>
      <c r="AM7" s="561">
        <f t="shared" si="7"/>
        <v>3557</v>
      </c>
      <c r="AN7" s="562">
        <f t="shared" si="8"/>
        <v>549</v>
      </c>
      <c r="AO7" s="563">
        <f t="shared" si="1"/>
        <v>0.15434354793365196</v>
      </c>
      <c r="AP7" s="536"/>
    </row>
    <row r="8" spans="1:42" x14ac:dyDescent="0.2">
      <c r="A8" s="451">
        <v>334</v>
      </c>
      <c r="B8" s="453">
        <v>0.375</v>
      </c>
      <c r="C8" s="452">
        <v>2016</v>
      </c>
      <c r="D8" s="452">
        <v>1</v>
      </c>
      <c r="E8" s="452">
        <v>6</v>
      </c>
      <c r="F8" s="455">
        <v>106074</v>
      </c>
      <c r="G8" s="452">
        <v>0</v>
      </c>
      <c r="H8" s="455">
        <v>0</v>
      </c>
      <c r="I8" s="452">
        <v>0</v>
      </c>
      <c r="J8" s="452">
        <v>0</v>
      </c>
      <c r="K8" s="452">
        <v>0</v>
      </c>
      <c r="L8" s="455">
        <v>0</v>
      </c>
      <c r="M8" s="455">
        <v>0</v>
      </c>
      <c r="N8" s="456">
        <v>0</v>
      </c>
      <c r="O8" s="520">
        <v>3128</v>
      </c>
      <c r="P8" s="514">
        <f t="shared" si="2"/>
        <v>3128</v>
      </c>
      <c r="Q8" s="427">
        <v>6</v>
      </c>
      <c r="R8" s="459">
        <f t="shared" si="3"/>
        <v>8750.6110148788102</v>
      </c>
      <c r="S8" s="460">
        <f>'Balance de Energía'!K16</f>
        <v>36637.0581970946</v>
      </c>
      <c r="T8" s="461">
        <f t="shared" si="9"/>
        <v>983.30615974193188</v>
      </c>
      <c r="U8" s="515"/>
      <c r="V8" s="461">
        <f t="shared" si="4"/>
        <v>3128</v>
      </c>
      <c r="W8" s="521">
        <f t="shared" si="10"/>
        <v>110464.28775999999</v>
      </c>
      <c r="X8" s="515"/>
      <c r="Y8" s="522">
        <f t="shared" si="11"/>
        <v>27.371911254540919</v>
      </c>
      <c r="Z8" s="460">
        <f t="shared" si="12"/>
        <v>114.60071804051191</v>
      </c>
      <c r="AA8" s="461">
        <f t="shared" si="13"/>
        <v>108.62021458591329</v>
      </c>
      <c r="AE8" s="535" t="str">
        <f t="shared" si="5"/>
        <v>106074</v>
      </c>
      <c r="AF8" s="556">
        <v>334</v>
      </c>
      <c r="AG8" s="557">
        <v>6</v>
      </c>
      <c r="AH8" s="558">
        <v>294123</v>
      </c>
      <c r="AI8" s="559">
        <f t="shared" si="0"/>
        <v>106074</v>
      </c>
      <c r="AJ8" s="560">
        <f t="shared" si="6"/>
        <v>-188049</v>
      </c>
      <c r="AK8" s="536"/>
      <c r="AL8" s="552">
        <f t="shared" si="7"/>
        <v>2988</v>
      </c>
      <c r="AM8" s="561">
        <f t="shared" si="7"/>
        <v>3128</v>
      </c>
      <c r="AN8" s="562">
        <f t="shared" si="8"/>
        <v>140</v>
      </c>
      <c r="AO8" s="563">
        <f t="shared" si="1"/>
        <v>4.4757033248081841E-2</v>
      </c>
      <c r="AP8" s="536"/>
    </row>
    <row r="9" spans="1:42" x14ac:dyDescent="0.2">
      <c r="A9" s="451">
        <v>334</v>
      </c>
      <c r="B9" s="453">
        <v>0.375</v>
      </c>
      <c r="C9" s="452">
        <v>2016</v>
      </c>
      <c r="D9" s="452">
        <v>1</v>
      </c>
      <c r="E9" s="452">
        <v>7</v>
      </c>
      <c r="F9" s="455">
        <v>109202</v>
      </c>
      <c r="G9" s="452">
        <v>0</v>
      </c>
      <c r="H9" s="455">
        <v>0</v>
      </c>
      <c r="I9" s="452">
        <v>0</v>
      </c>
      <c r="J9" s="452">
        <v>0</v>
      </c>
      <c r="K9" s="452">
        <v>0</v>
      </c>
      <c r="L9" s="455">
        <v>0</v>
      </c>
      <c r="M9" s="455">
        <v>0</v>
      </c>
      <c r="N9" s="456">
        <v>0</v>
      </c>
      <c r="O9" s="520">
        <v>3095</v>
      </c>
      <c r="P9" s="514">
        <f t="shared" si="2"/>
        <v>3095</v>
      </c>
      <c r="Q9" s="427">
        <v>7</v>
      </c>
      <c r="R9" s="459">
        <f t="shared" si="3"/>
        <v>8727.4323572527701</v>
      </c>
      <c r="S9" s="460">
        <f>'Balance de Energía'!K17</f>
        <v>36540.013793345897</v>
      </c>
      <c r="T9" s="461">
        <f t="shared" si="9"/>
        <v>980.70157398449373</v>
      </c>
      <c r="U9" s="515"/>
      <c r="V9" s="461">
        <f t="shared" si="4"/>
        <v>3095</v>
      </c>
      <c r="W9" s="521">
        <f t="shared" si="10"/>
        <v>109298.90364999999</v>
      </c>
      <c r="X9" s="515"/>
      <c r="Y9" s="522">
        <f t="shared" si="11"/>
        <v>27.011403145697322</v>
      </c>
      <c r="Z9" s="460">
        <f t="shared" si="12"/>
        <v>113.09134269040555</v>
      </c>
      <c r="AA9" s="461">
        <f t="shared" si="13"/>
        <v>107.18960684433452</v>
      </c>
      <c r="AE9" s="535" t="str">
        <f t="shared" si="5"/>
        <v>109202</v>
      </c>
      <c r="AF9" s="556">
        <v>334</v>
      </c>
      <c r="AG9" s="557">
        <v>7</v>
      </c>
      <c r="AH9" s="558">
        <v>297111</v>
      </c>
      <c r="AI9" s="559">
        <f t="shared" si="0"/>
        <v>109202</v>
      </c>
      <c r="AJ9" s="560">
        <f t="shared" si="6"/>
        <v>-187909</v>
      </c>
      <c r="AK9" s="536"/>
      <c r="AL9" s="552">
        <f t="shared" si="7"/>
        <v>2963</v>
      </c>
      <c r="AM9" s="561">
        <f t="shared" si="7"/>
        <v>3095</v>
      </c>
      <c r="AN9" s="562">
        <f t="shared" si="8"/>
        <v>132</v>
      </c>
      <c r="AO9" s="563">
        <f t="shared" si="1"/>
        <v>4.2649434571890146E-2</v>
      </c>
      <c r="AP9" s="536"/>
    </row>
    <row r="10" spans="1:42" x14ac:dyDescent="0.2">
      <c r="A10" s="451">
        <v>334</v>
      </c>
      <c r="B10" s="453">
        <v>0.375</v>
      </c>
      <c r="C10" s="452">
        <v>2016</v>
      </c>
      <c r="D10" s="452">
        <v>1</v>
      </c>
      <c r="E10" s="452">
        <v>8</v>
      </c>
      <c r="F10" s="455">
        <v>112297</v>
      </c>
      <c r="G10" s="452">
        <v>0</v>
      </c>
      <c r="H10" s="455">
        <v>0</v>
      </c>
      <c r="I10" s="452">
        <v>0</v>
      </c>
      <c r="J10" s="452">
        <v>0</v>
      </c>
      <c r="K10" s="452">
        <v>0</v>
      </c>
      <c r="L10" s="455">
        <v>0</v>
      </c>
      <c r="M10" s="455">
        <v>0</v>
      </c>
      <c r="N10" s="456">
        <v>0</v>
      </c>
      <c r="O10" s="520">
        <v>3491</v>
      </c>
      <c r="P10" s="514">
        <f t="shared" si="2"/>
        <v>3491</v>
      </c>
      <c r="Q10" s="427">
        <v>8</v>
      </c>
      <c r="R10" s="459">
        <f t="shared" si="3"/>
        <v>8669.2517495548636</v>
      </c>
      <c r="S10" s="460">
        <f>'Balance de Energía'!K18</f>
        <v>36296.423225036298</v>
      </c>
      <c r="T10" s="461">
        <f t="shared" si="9"/>
        <v>974.16381909747997</v>
      </c>
      <c r="U10" s="515"/>
      <c r="V10" s="461">
        <f t="shared" si="4"/>
        <v>3491</v>
      </c>
      <c r="W10" s="521">
        <f t="shared" si="10"/>
        <v>123283.51297</v>
      </c>
      <c r="X10" s="515"/>
      <c r="Y10" s="522">
        <f t="shared" si="11"/>
        <v>30.26435785769603</v>
      </c>
      <c r="Z10" s="460">
        <f t="shared" si="12"/>
        <v>126.71081347860172</v>
      </c>
      <c r="AA10" s="461">
        <f t="shared" si="13"/>
        <v>120.0983378266089</v>
      </c>
      <c r="AE10" s="535" t="str">
        <f t="shared" si="5"/>
        <v>112297</v>
      </c>
      <c r="AF10" s="556">
        <v>334</v>
      </c>
      <c r="AG10" s="557">
        <v>8</v>
      </c>
      <c r="AH10" s="558">
        <v>300074</v>
      </c>
      <c r="AI10" s="559">
        <f t="shared" si="0"/>
        <v>112297</v>
      </c>
      <c r="AJ10" s="560">
        <f t="shared" si="6"/>
        <v>-187777</v>
      </c>
      <c r="AK10" s="536"/>
      <c r="AL10" s="552">
        <f t="shared" si="7"/>
        <v>3055</v>
      </c>
      <c r="AM10" s="561">
        <f t="shared" si="7"/>
        <v>3491</v>
      </c>
      <c r="AN10" s="562">
        <f t="shared" si="8"/>
        <v>436</v>
      </c>
      <c r="AO10" s="563">
        <f t="shared" si="1"/>
        <v>0.12489258092237181</v>
      </c>
      <c r="AP10" s="536"/>
    </row>
    <row r="11" spans="1:42" x14ac:dyDescent="0.2">
      <c r="A11" s="451">
        <v>334</v>
      </c>
      <c r="B11" s="453">
        <v>0.375</v>
      </c>
      <c r="C11" s="452">
        <v>2016</v>
      </c>
      <c r="D11" s="452">
        <v>1</v>
      </c>
      <c r="E11" s="452">
        <v>9</v>
      </c>
      <c r="F11" s="455">
        <v>115788</v>
      </c>
      <c r="G11" s="452">
        <v>0</v>
      </c>
      <c r="H11" s="455">
        <v>0</v>
      </c>
      <c r="I11" s="452">
        <v>0</v>
      </c>
      <c r="J11" s="452">
        <v>0</v>
      </c>
      <c r="K11" s="452">
        <v>0</v>
      </c>
      <c r="L11" s="455">
        <v>0</v>
      </c>
      <c r="M11" s="455">
        <v>0</v>
      </c>
      <c r="N11" s="456">
        <v>0</v>
      </c>
      <c r="O11" s="520">
        <v>1641</v>
      </c>
      <c r="P11" s="514">
        <f t="shared" si="2"/>
        <v>1641</v>
      </c>
      <c r="Q11" s="427">
        <v>9</v>
      </c>
      <c r="R11" s="467">
        <f t="shared" si="3"/>
        <v>8688.2974295745207</v>
      </c>
      <c r="S11" s="460">
        <f>'Balance de Energía'!K19</f>
        <v>36376.163678142599</v>
      </c>
      <c r="T11" s="461">
        <f t="shared" si="9"/>
        <v>976.3039821612889</v>
      </c>
      <c r="V11" s="468">
        <f t="shared" si="4"/>
        <v>1641</v>
      </c>
      <c r="W11" s="523">
        <f t="shared" si="10"/>
        <v>57951.373469999999</v>
      </c>
      <c r="Y11" s="522">
        <f t="shared" si="11"/>
        <v>14.257496081931789</v>
      </c>
      <c r="Z11" s="460">
        <f t="shared" si="12"/>
        <v>59.693284595832004</v>
      </c>
      <c r="AA11" s="461">
        <f t="shared" si="13"/>
        <v>56.578156690477073</v>
      </c>
      <c r="AE11" s="535" t="str">
        <f t="shared" si="5"/>
        <v>115788</v>
      </c>
      <c r="AF11" s="556">
        <v>334</v>
      </c>
      <c r="AG11" s="557">
        <v>9</v>
      </c>
      <c r="AH11" s="558">
        <v>303129</v>
      </c>
      <c r="AI11" s="559">
        <f t="shared" si="0"/>
        <v>115788</v>
      </c>
      <c r="AJ11" s="560">
        <f t="shared" si="6"/>
        <v>-187341</v>
      </c>
      <c r="AK11" s="536"/>
      <c r="AL11" s="552">
        <f t="shared" si="7"/>
        <v>2840</v>
      </c>
      <c r="AM11" s="561">
        <f t="shared" si="7"/>
        <v>1641</v>
      </c>
      <c r="AN11" s="562">
        <f t="shared" si="8"/>
        <v>-1199</v>
      </c>
      <c r="AO11" s="563">
        <f t="shared" si="1"/>
        <v>-0.73065204143814744</v>
      </c>
      <c r="AP11" s="536"/>
    </row>
    <row r="12" spans="1:42" x14ac:dyDescent="0.2">
      <c r="A12" s="451">
        <v>334</v>
      </c>
      <c r="B12" s="453">
        <v>0.375</v>
      </c>
      <c r="C12" s="452">
        <v>2016</v>
      </c>
      <c r="D12" s="452">
        <v>1</v>
      </c>
      <c r="E12" s="452">
        <v>10</v>
      </c>
      <c r="F12" s="455">
        <v>117429</v>
      </c>
      <c r="G12" s="452">
        <v>0</v>
      </c>
      <c r="H12" s="455">
        <v>0</v>
      </c>
      <c r="I12" s="452">
        <v>0</v>
      </c>
      <c r="J12" s="452">
        <v>0</v>
      </c>
      <c r="K12" s="452">
        <v>0</v>
      </c>
      <c r="L12" s="455">
        <v>0</v>
      </c>
      <c r="M12" s="455">
        <v>0</v>
      </c>
      <c r="N12" s="456">
        <v>0</v>
      </c>
      <c r="O12" s="520">
        <v>1634</v>
      </c>
      <c r="P12" s="514">
        <f t="shared" si="2"/>
        <v>1634</v>
      </c>
      <c r="Q12" s="427">
        <v>10</v>
      </c>
      <c r="R12" s="467">
        <f t="shared" si="3"/>
        <v>8689.9354579477895</v>
      </c>
      <c r="S12" s="460">
        <f>'Balance de Energía'!K20</f>
        <v>36383.021775335801</v>
      </c>
      <c r="T12" s="461">
        <f t="shared" si="9"/>
        <v>976.48804740959304</v>
      </c>
      <c r="V12" s="468">
        <f t="shared" si="4"/>
        <v>1634</v>
      </c>
      <c r="W12" s="523">
        <f t="shared" si="10"/>
        <v>57704.17078</v>
      </c>
      <c r="Y12" s="522">
        <f t="shared" si="11"/>
        <v>14.199354538286688</v>
      </c>
      <c r="Z12" s="460">
        <f t="shared" si="12"/>
        <v>59.449857580898701</v>
      </c>
      <c r="AA12" s="461">
        <f t="shared" si="13"/>
        <v>56.347433052351889</v>
      </c>
      <c r="AE12" s="535" t="str">
        <f t="shared" si="5"/>
        <v>117429</v>
      </c>
      <c r="AF12" s="556">
        <v>334</v>
      </c>
      <c r="AG12" s="557">
        <v>10</v>
      </c>
      <c r="AH12" s="558">
        <v>305969</v>
      </c>
      <c r="AI12" s="559">
        <f t="shared" si="0"/>
        <v>117429</v>
      </c>
      <c r="AJ12" s="560">
        <f t="shared" si="6"/>
        <v>-188540</v>
      </c>
      <c r="AK12" s="536"/>
      <c r="AL12" s="552">
        <f t="shared" si="7"/>
        <v>1806</v>
      </c>
      <c r="AM12" s="561">
        <f t="shared" si="7"/>
        <v>1634</v>
      </c>
      <c r="AN12" s="562">
        <f t="shared" si="8"/>
        <v>-172</v>
      </c>
      <c r="AO12" s="563">
        <f t="shared" si="1"/>
        <v>-0.10526315789473684</v>
      </c>
      <c r="AP12" s="536"/>
    </row>
    <row r="13" spans="1:42" x14ac:dyDescent="0.2">
      <c r="A13" s="451">
        <v>334</v>
      </c>
      <c r="B13" s="453">
        <v>0.375</v>
      </c>
      <c r="C13" s="452">
        <v>2016</v>
      </c>
      <c r="D13" s="452">
        <v>1</v>
      </c>
      <c r="E13" s="452">
        <v>11</v>
      </c>
      <c r="F13" s="455">
        <v>119063</v>
      </c>
      <c r="G13" s="452">
        <v>0</v>
      </c>
      <c r="H13" s="455">
        <v>0</v>
      </c>
      <c r="I13" s="452">
        <v>0</v>
      </c>
      <c r="J13" s="452">
        <v>0</v>
      </c>
      <c r="K13" s="452">
        <v>0</v>
      </c>
      <c r="L13" s="455">
        <v>0</v>
      </c>
      <c r="M13" s="455">
        <v>0</v>
      </c>
      <c r="N13" s="456">
        <v>0</v>
      </c>
      <c r="O13" s="520">
        <v>3047</v>
      </c>
      <c r="P13" s="514">
        <f t="shared" si="2"/>
        <v>3047</v>
      </c>
      <c r="Q13" s="427">
        <v>11</v>
      </c>
      <c r="R13" s="467">
        <f t="shared" si="3"/>
        <v>8686.2595770295939</v>
      </c>
      <c r="S13" s="460">
        <f>'Balance de Energía'!K21</f>
        <v>36367.631597107502</v>
      </c>
      <c r="T13" s="461">
        <f t="shared" si="9"/>
        <v>976.0749886708154</v>
      </c>
      <c r="V13" s="468">
        <f t="shared" si="4"/>
        <v>3047</v>
      </c>
      <c r="W13" s="523">
        <f t="shared" si="10"/>
        <v>107603.79949</v>
      </c>
      <c r="Y13" s="522">
        <f t="shared" si="11"/>
        <v>26.467032931209172</v>
      </c>
      <c r="Z13" s="460">
        <f t="shared" si="12"/>
        <v>110.81217347638656</v>
      </c>
      <c r="AA13" s="461">
        <f t="shared" si="13"/>
        <v>105.02937736813844</v>
      </c>
      <c r="AE13" s="535" t="str">
        <f t="shared" si="5"/>
        <v>119063</v>
      </c>
      <c r="AF13" s="556">
        <v>334</v>
      </c>
      <c r="AG13" s="557">
        <v>11</v>
      </c>
      <c r="AH13" s="558">
        <v>307775</v>
      </c>
      <c r="AI13" s="559">
        <f t="shared" si="0"/>
        <v>119063</v>
      </c>
      <c r="AJ13" s="560">
        <f t="shared" si="6"/>
        <v>-188712</v>
      </c>
      <c r="AK13" s="536"/>
      <c r="AL13" s="552">
        <f t="shared" si="7"/>
        <v>3054</v>
      </c>
      <c r="AM13" s="561">
        <f t="shared" si="7"/>
        <v>3047</v>
      </c>
      <c r="AN13" s="562">
        <f t="shared" si="8"/>
        <v>-7</v>
      </c>
      <c r="AO13" s="563">
        <f t="shared" si="1"/>
        <v>-2.2973416475221531E-3</v>
      </c>
      <c r="AP13" s="536"/>
    </row>
    <row r="14" spans="1:42" x14ac:dyDescent="0.2">
      <c r="A14" s="451">
        <v>334</v>
      </c>
      <c r="B14" s="453">
        <v>0.375</v>
      </c>
      <c r="C14" s="452">
        <v>2016</v>
      </c>
      <c r="D14" s="452">
        <v>1</v>
      </c>
      <c r="E14" s="452">
        <v>12</v>
      </c>
      <c r="F14" s="455">
        <v>122110</v>
      </c>
      <c r="G14" s="452">
        <v>0</v>
      </c>
      <c r="H14" s="455">
        <v>0</v>
      </c>
      <c r="I14" s="452">
        <v>0</v>
      </c>
      <c r="J14" s="452">
        <v>0</v>
      </c>
      <c r="K14" s="452">
        <v>0</v>
      </c>
      <c r="L14" s="455">
        <v>0</v>
      </c>
      <c r="M14" s="455">
        <v>0</v>
      </c>
      <c r="N14" s="456">
        <v>0</v>
      </c>
      <c r="O14" s="520">
        <v>3339</v>
      </c>
      <c r="P14" s="514">
        <f t="shared" si="2"/>
        <v>3339</v>
      </c>
      <c r="Q14" s="427">
        <v>12</v>
      </c>
      <c r="R14" s="467">
        <f t="shared" si="3"/>
        <v>8696.4731966993641</v>
      </c>
      <c r="S14" s="460">
        <f>'Balance de Energía'!K22</f>
        <v>36410.393979940898</v>
      </c>
      <c r="T14" s="461">
        <f t="shared" si="9"/>
        <v>977.22269311310754</v>
      </c>
      <c r="V14" s="468">
        <f t="shared" si="4"/>
        <v>3339</v>
      </c>
      <c r="W14" s="523">
        <f t="shared" si="10"/>
        <v>117915.68313</v>
      </c>
      <c r="Y14" s="522">
        <f t="shared" si="11"/>
        <v>29.037524003779176</v>
      </c>
      <c r="Z14" s="460">
        <f t="shared" si="12"/>
        <v>121.57430549902266</v>
      </c>
      <c r="AA14" s="461">
        <f t="shared" si="13"/>
        <v>115.22988142857042</v>
      </c>
      <c r="AE14" s="535" t="str">
        <f t="shared" si="5"/>
        <v>122110</v>
      </c>
      <c r="AF14" s="556">
        <v>334</v>
      </c>
      <c r="AG14" s="557">
        <v>12</v>
      </c>
      <c r="AH14" s="558">
        <v>310829</v>
      </c>
      <c r="AI14" s="559">
        <f t="shared" si="0"/>
        <v>122110</v>
      </c>
      <c r="AJ14" s="560">
        <f t="shared" si="6"/>
        <v>-188719</v>
      </c>
      <c r="AK14" s="536"/>
      <c r="AL14" s="552">
        <f t="shared" si="7"/>
        <v>2806</v>
      </c>
      <c r="AM14" s="561">
        <f t="shared" si="7"/>
        <v>3339</v>
      </c>
      <c r="AN14" s="562">
        <f t="shared" si="8"/>
        <v>533</v>
      </c>
      <c r="AO14" s="563">
        <f t="shared" si="1"/>
        <v>0.15962863132674454</v>
      </c>
      <c r="AP14" s="536"/>
    </row>
    <row r="15" spans="1:42" x14ac:dyDescent="0.2">
      <c r="A15" s="451">
        <v>334</v>
      </c>
      <c r="B15" s="453">
        <v>0.375</v>
      </c>
      <c r="C15" s="452">
        <v>2016</v>
      </c>
      <c r="D15" s="452">
        <v>1</v>
      </c>
      <c r="E15" s="452">
        <v>13</v>
      </c>
      <c r="F15" s="455">
        <v>125449</v>
      </c>
      <c r="G15" s="452">
        <v>0</v>
      </c>
      <c r="H15" s="455">
        <v>0</v>
      </c>
      <c r="I15" s="452">
        <v>0</v>
      </c>
      <c r="J15" s="452">
        <v>0</v>
      </c>
      <c r="K15" s="452">
        <v>0</v>
      </c>
      <c r="L15" s="455">
        <v>0</v>
      </c>
      <c r="M15" s="455">
        <v>0</v>
      </c>
      <c r="N15" s="456">
        <v>0</v>
      </c>
      <c r="O15" s="520">
        <v>3995</v>
      </c>
      <c r="P15" s="514">
        <f t="shared" si="2"/>
        <v>3995</v>
      </c>
      <c r="Q15" s="427">
        <v>13</v>
      </c>
      <c r="R15" s="467">
        <f t="shared" si="3"/>
        <v>8698.3754576671199</v>
      </c>
      <c r="S15" s="460">
        <f>'Balance de Energía'!K23</f>
        <v>36418.358366160697</v>
      </c>
      <c r="T15" s="461">
        <f t="shared" si="9"/>
        <v>977.4364501780542</v>
      </c>
      <c r="V15" s="468">
        <f t="shared" si="4"/>
        <v>3995</v>
      </c>
      <c r="W15" s="523">
        <f t="shared" si="10"/>
        <v>141082.10665</v>
      </c>
      <c r="Y15" s="522">
        <f t="shared" si="11"/>
        <v>34.750009953380143</v>
      </c>
      <c r="Z15" s="460">
        <f t="shared" si="12"/>
        <v>145.49134167281198</v>
      </c>
      <c r="AA15" s="461">
        <f t="shared" si="13"/>
        <v>137.89879350761765</v>
      </c>
      <c r="AE15" s="535" t="str">
        <f t="shared" si="5"/>
        <v>125449</v>
      </c>
      <c r="AF15" s="556">
        <v>334</v>
      </c>
      <c r="AG15" s="557">
        <v>13</v>
      </c>
      <c r="AH15" s="558">
        <v>313635</v>
      </c>
      <c r="AI15" s="559">
        <f t="shared" si="0"/>
        <v>125449</v>
      </c>
      <c r="AJ15" s="560">
        <f t="shared" si="6"/>
        <v>-188186</v>
      </c>
      <c r="AK15" s="536"/>
      <c r="AL15" s="552">
        <f t="shared" si="7"/>
        <v>3340</v>
      </c>
      <c r="AM15" s="561">
        <f t="shared" si="7"/>
        <v>3995</v>
      </c>
      <c r="AN15" s="562">
        <f t="shared" si="8"/>
        <v>655</v>
      </c>
      <c r="AO15" s="563">
        <f t="shared" si="1"/>
        <v>0.16395494367959951</v>
      </c>
      <c r="AP15" s="536"/>
    </row>
    <row r="16" spans="1:42" x14ac:dyDescent="0.2">
      <c r="A16" s="451">
        <v>334</v>
      </c>
      <c r="B16" s="453">
        <v>0.375</v>
      </c>
      <c r="C16" s="452">
        <v>2016</v>
      </c>
      <c r="D16" s="452">
        <v>1</v>
      </c>
      <c r="E16" s="452">
        <v>14</v>
      </c>
      <c r="F16" s="455">
        <v>129444</v>
      </c>
      <c r="G16" s="452">
        <v>0</v>
      </c>
      <c r="H16" s="455">
        <v>0</v>
      </c>
      <c r="I16" s="452">
        <v>0</v>
      </c>
      <c r="J16" s="452">
        <v>0</v>
      </c>
      <c r="K16" s="452">
        <v>0</v>
      </c>
      <c r="L16" s="455">
        <v>0</v>
      </c>
      <c r="M16" s="455">
        <v>0</v>
      </c>
      <c r="N16" s="456">
        <v>0</v>
      </c>
      <c r="O16" s="520">
        <v>3924</v>
      </c>
      <c r="P16" s="514">
        <f t="shared" si="2"/>
        <v>3924</v>
      </c>
      <c r="Q16" s="427">
        <v>14</v>
      </c>
      <c r="R16" s="467">
        <f t="shared" si="3"/>
        <v>8714.7024098339771</v>
      </c>
      <c r="S16" s="460">
        <f>'Balance de Energía'!K24</f>
        <v>36486.716049492898</v>
      </c>
      <c r="T16" s="461">
        <f t="shared" si="9"/>
        <v>979.27110979304393</v>
      </c>
      <c r="V16" s="468">
        <f t="shared" si="4"/>
        <v>3924</v>
      </c>
      <c r="W16" s="523">
        <f t="shared" si="10"/>
        <v>138574.76508000001</v>
      </c>
      <c r="Y16" s="522">
        <f t="shared" si="11"/>
        <v>34.196492256188527</v>
      </c>
      <c r="Z16" s="460">
        <f t="shared" si="12"/>
        <v>143.17387377821012</v>
      </c>
      <c r="AA16" s="461">
        <f t="shared" si="13"/>
        <v>135.70226398920195</v>
      </c>
      <c r="AE16" s="535" t="str">
        <f t="shared" si="5"/>
        <v>129444</v>
      </c>
      <c r="AF16" s="556">
        <v>334</v>
      </c>
      <c r="AG16" s="557">
        <v>14</v>
      </c>
      <c r="AH16" s="558">
        <v>316975</v>
      </c>
      <c r="AI16" s="559">
        <f t="shared" si="0"/>
        <v>129444</v>
      </c>
      <c r="AJ16" s="560">
        <f t="shared" si="6"/>
        <v>-187531</v>
      </c>
      <c r="AK16" s="536"/>
      <c r="AL16" s="552">
        <f t="shared" si="7"/>
        <v>3099</v>
      </c>
      <c r="AM16" s="561">
        <f t="shared" si="7"/>
        <v>3924</v>
      </c>
      <c r="AN16" s="562">
        <f t="shared" si="8"/>
        <v>825</v>
      </c>
      <c r="AO16" s="563">
        <f t="shared" si="1"/>
        <v>0.21024464831804282</v>
      </c>
      <c r="AP16" s="536"/>
    </row>
    <row r="17" spans="1:42" x14ac:dyDescent="0.2">
      <c r="A17" s="451">
        <v>334</v>
      </c>
      <c r="B17" s="453">
        <v>0.375</v>
      </c>
      <c r="C17" s="452">
        <v>2016</v>
      </c>
      <c r="D17" s="452">
        <v>1</v>
      </c>
      <c r="E17" s="452">
        <v>15</v>
      </c>
      <c r="F17" s="455">
        <v>133368</v>
      </c>
      <c r="G17" s="452">
        <v>0</v>
      </c>
      <c r="H17" s="455">
        <v>0</v>
      </c>
      <c r="I17" s="452">
        <v>0</v>
      </c>
      <c r="J17" s="452">
        <v>0</v>
      </c>
      <c r="K17" s="452">
        <v>0</v>
      </c>
      <c r="L17" s="455">
        <v>0</v>
      </c>
      <c r="M17" s="455">
        <v>0</v>
      </c>
      <c r="N17" s="456">
        <v>0</v>
      </c>
      <c r="O17" s="520">
        <v>3958</v>
      </c>
      <c r="P17" s="514">
        <f t="shared" si="2"/>
        <v>3958</v>
      </c>
      <c r="Q17" s="427">
        <v>15</v>
      </c>
      <c r="R17" s="467">
        <f t="shared" si="3"/>
        <v>8886.7249509369449</v>
      </c>
      <c r="S17" s="460">
        <f>'Balance de Energía'!K25</f>
        <v>37206.9400245828</v>
      </c>
      <c r="T17" s="461">
        <f t="shared" si="9"/>
        <v>998.60128273678447</v>
      </c>
      <c r="V17" s="468">
        <f t="shared" si="4"/>
        <v>3958</v>
      </c>
      <c r="W17" s="523">
        <f t="shared" si="10"/>
        <v>139775.46385999999</v>
      </c>
      <c r="Y17" s="522">
        <f t="shared" si="11"/>
        <v>35.17365735580843</v>
      </c>
      <c r="Z17" s="460">
        <f t="shared" si="12"/>
        <v>147.26506861729871</v>
      </c>
      <c r="AA17" s="461">
        <f t="shared" si="13"/>
        <v>139.57995750572505</v>
      </c>
      <c r="AE17" s="535" t="str">
        <f t="shared" si="5"/>
        <v>133368</v>
      </c>
      <c r="AF17" s="556">
        <v>334</v>
      </c>
      <c r="AG17" s="557">
        <v>15</v>
      </c>
      <c r="AH17" s="558">
        <v>320074</v>
      </c>
      <c r="AI17" s="559">
        <f t="shared" si="0"/>
        <v>133368</v>
      </c>
      <c r="AJ17" s="560">
        <f t="shared" si="6"/>
        <v>-186706</v>
      </c>
      <c r="AK17" s="536"/>
      <c r="AL17" s="552">
        <f t="shared" si="7"/>
        <v>-177957</v>
      </c>
      <c r="AM17" s="561">
        <f t="shared" si="7"/>
        <v>3958</v>
      </c>
      <c r="AN17" s="562">
        <f t="shared" si="8"/>
        <v>181915</v>
      </c>
      <c r="AO17" s="563">
        <f t="shared" si="1"/>
        <v>45.961344113188481</v>
      </c>
      <c r="AP17" s="536"/>
    </row>
    <row r="18" spans="1:42" x14ac:dyDescent="0.2">
      <c r="A18" s="451">
        <v>334</v>
      </c>
      <c r="B18" s="453">
        <v>0.375</v>
      </c>
      <c r="C18" s="452">
        <v>2016</v>
      </c>
      <c r="D18" s="452">
        <v>1</v>
      </c>
      <c r="E18" s="452">
        <v>16</v>
      </c>
      <c r="F18" s="455">
        <v>137326</v>
      </c>
      <c r="G18" s="452">
        <v>0</v>
      </c>
      <c r="H18" s="455">
        <v>0</v>
      </c>
      <c r="I18" s="452">
        <v>0</v>
      </c>
      <c r="J18" s="452">
        <v>0</v>
      </c>
      <c r="K18" s="452">
        <v>0</v>
      </c>
      <c r="L18" s="455">
        <v>0</v>
      </c>
      <c r="M18" s="455">
        <v>0</v>
      </c>
      <c r="N18" s="456">
        <v>0</v>
      </c>
      <c r="O18" s="520">
        <v>1835</v>
      </c>
      <c r="P18" s="514">
        <f t="shared" si="2"/>
        <v>1835</v>
      </c>
      <c r="Q18" s="427">
        <v>16</v>
      </c>
      <c r="R18" s="467">
        <f t="shared" si="3"/>
        <v>8886.7249509369449</v>
      </c>
      <c r="S18" s="460">
        <f>'Balance de Energía'!K26</f>
        <v>37206.9400245828</v>
      </c>
      <c r="T18" s="461">
        <f t="shared" si="9"/>
        <v>998.60128273678447</v>
      </c>
      <c r="V18" s="468">
        <f t="shared" si="4"/>
        <v>1835</v>
      </c>
      <c r="W18" s="523">
        <f t="shared" si="10"/>
        <v>64802.419450000001</v>
      </c>
      <c r="Y18" s="522">
        <f t="shared" si="11"/>
        <v>16.307140284969293</v>
      </c>
      <c r="Z18" s="460">
        <f t="shared" si="12"/>
        <v>68.274734945109444</v>
      </c>
      <c r="AA18" s="461">
        <f t="shared" si="13"/>
        <v>64.711779187217147</v>
      </c>
      <c r="AE18" s="535" t="str">
        <f t="shared" si="5"/>
        <v>137326</v>
      </c>
      <c r="AF18" s="556">
        <v>334</v>
      </c>
      <c r="AG18" s="557">
        <v>16</v>
      </c>
      <c r="AH18" s="558">
        <v>142117</v>
      </c>
      <c r="AI18" s="559">
        <f t="shared" si="0"/>
        <v>137326</v>
      </c>
      <c r="AJ18" s="560">
        <f t="shared" si="6"/>
        <v>-4791</v>
      </c>
      <c r="AK18" s="536"/>
      <c r="AL18" s="552">
        <f t="shared" si="7"/>
        <v>2368</v>
      </c>
      <c r="AM18" s="561">
        <f t="shared" si="7"/>
        <v>1835</v>
      </c>
      <c r="AN18" s="562">
        <f t="shared" si="8"/>
        <v>-533</v>
      </c>
      <c r="AO18" s="563">
        <f t="shared" si="1"/>
        <v>-0.2904632152588556</v>
      </c>
      <c r="AP18" s="536"/>
    </row>
    <row r="19" spans="1:42" x14ac:dyDescent="0.2">
      <c r="A19" s="451">
        <v>334</v>
      </c>
      <c r="B19" s="453">
        <v>0.375</v>
      </c>
      <c r="C19" s="452">
        <v>2016</v>
      </c>
      <c r="D19" s="452">
        <v>1</v>
      </c>
      <c r="E19" s="452">
        <v>17</v>
      </c>
      <c r="F19" s="455">
        <v>139161</v>
      </c>
      <c r="G19" s="452">
        <v>0</v>
      </c>
      <c r="H19" s="455">
        <v>0</v>
      </c>
      <c r="I19" s="452">
        <v>0</v>
      </c>
      <c r="J19" s="452">
        <v>0</v>
      </c>
      <c r="K19" s="452">
        <v>0</v>
      </c>
      <c r="L19" s="455">
        <v>0</v>
      </c>
      <c r="M19" s="455">
        <v>0</v>
      </c>
      <c r="N19" s="456">
        <v>0</v>
      </c>
      <c r="O19" s="520">
        <v>1935</v>
      </c>
      <c r="P19" s="514">
        <f t="shared" si="2"/>
        <v>1935</v>
      </c>
      <c r="Q19" s="427">
        <v>17</v>
      </c>
      <c r="R19" s="467">
        <f t="shared" si="3"/>
        <v>8886.7249509369449</v>
      </c>
      <c r="S19" s="460">
        <f>'Balance de Energía'!K27</f>
        <v>37206.9400245828</v>
      </c>
      <c r="T19" s="461">
        <f t="shared" si="9"/>
        <v>998.60128273678447</v>
      </c>
      <c r="V19" s="468">
        <f t="shared" si="4"/>
        <v>1935</v>
      </c>
      <c r="W19" s="523">
        <f t="shared" si="10"/>
        <v>68333.886450000005</v>
      </c>
      <c r="Y19" s="522">
        <f t="shared" si="11"/>
        <v>17.195812780062987</v>
      </c>
      <c r="Z19" s="460">
        <f t="shared" si="12"/>
        <v>71.995428947567717</v>
      </c>
      <c r="AA19" s="461">
        <f t="shared" si="13"/>
        <v>68.238306663359779</v>
      </c>
      <c r="AE19" s="535" t="str">
        <f t="shared" si="5"/>
        <v>139161</v>
      </c>
      <c r="AF19" s="556">
        <v>334</v>
      </c>
      <c r="AG19" s="557">
        <v>17</v>
      </c>
      <c r="AH19" s="558">
        <v>144485</v>
      </c>
      <c r="AI19" s="559">
        <f t="shared" si="0"/>
        <v>139161</v>
      </c>
      <c r="AJ19" s="560">
        <f t="shared" si="6"/>
        <v>-5324</v>
      </c>
      <c r="AK19" s="536"/>
      <c r="AL19" s="552">
        <f t="shared" si="7"/>
        <v>3378</v>
      </c>
      <c r="AM19" s="561">
        <f t="shared" si="7"/>
        <v>1935</v>
      </c>
      <c r="AN19" s="562">
        <f t="shared" si="8"/>
        <v>-1443</v>
      </c>
      <c r="AO19" s="563">
        <f t="shared" si="1"/>
        <v>-0.74573643410852708</v>
      </c>
      <c r="AP19" s="536"/>
    </row>
    <row r="20" spans="1:42" x14ac:dyDescent="0.2">
      <c r="A20" s="451">
        <v>334</v>
      </c>
      <c r="B20" s="453">
        <v>4.1666666666666664E-2</v>
      </c>
      <c r="C20" s="452">
        <v>2016</v>
      </c>
      <c r="D20" s="452">
        <v>1</v>
      </c>
      <c r="E20" s="452">
        <v>18</v>
      </c>
      <c r="F20" s="455">
        <v>141096</v>
      </c>
      <c r="G20" s="452">
        <v>0</v>
      </c>
      <c r="H20" s="455">
        <v>0</v>
      </c>
      <c r="I20" s="452">
        <v>0</v>
      </c>
      <c r="J20" s="452">
        <v>0</v>
      </c>
      <c r="K20" s="452">
        <v>0</v>
      </c>
      <c r="L20" s="455">
        <v>0</v>
      </c>
      <c r="M20" s="455">
        <v>0</v>
      </c>
      <c r="N20" s="456">
        <v>0</v>
      </c>
      <c r="O20" s="520">
        <v>3224</v>
      </c>
      <c r="P20" s="514">
        <f t="shared" si="2"/>
        <v>3224</v>
      </c>
      <c r="Q20" s="427">
        <v>18</v>
      </c>
      <c r="R20" s="467">
        <f t="shared" si="3"/>
        <v>8886.7249509369449</v>
      </c>
      <c r="S20" s="460">
        <f>'Balance de Energía'!K28</f>
        <v>37206.9400245828</v>
      </c>
      <c r="T20" s="461">
        <f t="shared" si="9"/>
        <v>998.60128273678447</v>
      </c>
      <c r="V20" s="468">
        <f t="shared" si="4"/>
        <v>3224</v>
      </c>
      <c r="W20" s="523">
        <f t="shared" si="10"/>
        <v>113854.49608</v>
      </c>
      <c r="Y20" s="522">
        <f t="shared" si="11"/>
        <v>28.650801241820712</v>
      </c>
      <c r="Z20" s="460">
        <f t="shared" si="12"/>
        <v>119.95517463925495</v>
      </c>
      <c r="AA20" s="461">
        <f t="shared" si="13"/>
        <v>113.6952458308382</v>
      </c>
      <c r="AE20" s="535" t="str">
        <f t="shared" si="5"/>
        <v>141096</v>
      </c>
      <c r="AF20" s="556">
        <v>334</v>
      </c>
      <c r="AG20" s="557">
        <v>18</v>
      </c>
      <c r="AH20" s="558">
        <v>147863</v>
      </c>
      <c r="AI20" s="559">
        <f t="shared" si="0"/>
        <v>141096</v>
      </c>
      <c r="AJ20" s="560">
        <f t="shared" si="6"/>
        <v>-6767</v>
      </c>
      <c r="AK20" s="536"/>
      <c r="AL20" s="552">
        <f t="shared" si="7"/>
        <v>3226</v>
      </c>
      <c r="AM20" s="561">
        <f t="shared" si="7"/>
        <v>3224</v>
      </c>
      <c r="AN20" s="562">
        <f t="shared" si="8"/>
        <v>-2</v>
      </c>
      <c r="AO20" s="563">
        <f t="shared" si="1"/>
        <v>-6.2034739454094293E-4</v>
      </c>
      <c r="AP20" s="536"/>
    </row>
    <row r="21" spans="1:42" x14ac:dyDescent="0.2">
      <c r="A21" s="451">
        <v>334</v>
      </c>
      <c r="B21" s="453">
        <v>0.375</v>
      </c>
      <c r="C21" s="452">
        <v>2016</v>
      </c>
      <c r="D21" s="452">
        <v>1</v>
      </c>
      <c r="E21" s="452">
        <v>19</v>
      </c>
      <c r="F21" s="455">
        <v>144320</v>
      </c>
      <c r="G21" s="452">
        <v>0</v>
      </c>
      <c r="H21" s="455">
        <v>0</v>
      </c>
      <c r="I21" s="452">
        <v>0</v>
      </c>
      <c r="J21" s="452">
        <v>0</v>
      </c>
      <c r="K21" s="452">
        <v>0</v>
      </c>
      <c r="L21" s="455">
        <v>0</v>
      </c>
      <c r="M21" s="455">
        <v>0</v>
      </c>
      <c r="N21" s="456">
        <v>0</v>
      </c>
      <c r="O21" s="520">
        <v>3786</v>
      </c>
      <c r="P21" s="514">
        <f t="shared" si="2"/>
        <v>3786</v>
      </c>
      <c r="Q21" s="427">
        <v>19</v>
      </c>
      <c r="R21" s="467">
        <f t="shared" si="3"/>
        <v>8886.7249509369449</v>
      </c>
      <c r="S21" s="460">
        <f>'Balance de Energía'!K29</f>
        <v>37206.9400245828</v>
      </c>
      <c r="T21" s="461">
        <f t="shared" si="9"/>
        <v>998.60128273678447</v>
      </c>
      <c r="V21" s="468">
        <f t="shared" si="4"/>
        <v>3786</v>
      </c>
      <c r="W21" s="523">
        <f t="shared" si="10"/>
        <v>133701.34062</v>
      </c>
      <c r="Y21" s="522">
        <f t="shared" si="11"/>
        <v>33.645140664247272</v>
      </c>
      <c r="Z21" s="460">
        <f t="shared" si="12"/>
        <v>140.86547493307049</v>
      </c>
      <c r="AA21" s="461">
        <f t="shared" si="13"/>
        <v>133.51433024675976</v>
      </c>
      <c r="AE21" s="535" t="str">
        <f t="shared" si="5"/>
        <v>144320</v>
      </c>
      <c r="AF21" s="556">
        <v>334</v>
      </c>
      <c r="AG21" s="557">
        <v>19</v>
      </c>
      <c r="AH21" s="558">
        <v>151089</v>
      </c>
      <c r="AI21" s="559">
        <f t="shared" si="0"/>
        <v>144320</v>
      </c>
      <c r="AJ21" s="560">
        <f t="shared" si="6"/>
        <v>-6769</v>
      </c>
      <c r="AK21" s="536"/>
      <c r="AL21" s="552">
        <f t="shared" si="7"/>
        <v>219444</v>
      </c>
      <c r="AM21" s="561">
        <f t="shared" si="7"/>
        <v>3786</v>
      </c>
      <c r="AN21" s="562">
        <f t="shared" si="8"/>
        <v>-215658</v>
      </c>
      <c r="AO21" s="563">
        <f t="shared" si="1"/>
        <v>-56.961965134706816</v>
      </c>
      <c r="AP21" s="536"/>
    </row>
    <row r="22" spans="1:42" x14ac:dyDescent="0.2">
      <c r="A22" s="451">
        <v>334</v>
      </c>
      <c r="B22" s="453">
        <v>0.375</v>
      </c>
      <c r="C22" s="452">
        <v>2016</v>
      </c>
      <c r="D22" s="452">
        <v>1</v>
      </c>
      <c r="E22" s="452">
        <v>20</v>
      </c>
      <c r="F22" s="455">
        <v>148106</v>
      </c>
      <c r="G22" s="452">
        <v>0</v>
      </c>
      <c r="H22" s="455">
        <v>0</v>
      </c>
      <c r="I22" s="452">
        <v>0</v>
      </c>
      <c r="J22" s="452">
        <v>0</v>
      </c>
      <c r="K22" s="452">
        <v>0</v>
      </c>
      <c r="L22" s="455">
        <v>0</v>
      </c>
      <c r="M22" s="455">
        <v>0</v>
      </c>
      <c r="N22" s="456">
        <v>0</v>
      </c>
      <c r="O22" s="520">
        <v>3305</v>
      </c>
      <c r="P22" s="514">
        <f t="shared" si="2"/>
        <v>3305</v>
      </c>
      <c r="Q22" s="427">
        <v>20</v>
      </c>
      <c r="R22" s="467">
        <f t="shared" si="3"/>
        <v>8886.7249509369449</v>
      </c>
      <c r="S22" s="460">
        <f>'Balance de Energía'!K30</f>
        <v>37206.9400245828</v>
      </c>
      <c r="T22" s="461">
        <f t="shared" si="9"/>
        <v>998.60128273678447</v>
      </c>
      <c r="V22" s="468">
        <f t="shared" si="4"/>
        <v>3305</v>
      </c>
      <c r="W22" s="523">
        <f t="shared" si="10"/>
        <v>116714.98435</v>
      </c>
      <c r="Y22" s="522">
        <f t="shared" si="11"/>
        <v>29.370625962846603</v>
      </c>
      <c r="Z22" s="460">
        <f t="shared" si="12"/>
        <v>122.96893678124616</v>
      </c>
      <c r="AA22" s="461">
        <f t="shared" si="13"/>
        <v>116.55173308651372</v>
      </c>
      <c r="AE22" s="535" t="str">
        <f t="shared" si="5"/>
        <v>148106</v>
      </c>
      <c r="AF22" s="556">
        <v>334</v>
      </c>
      <c r="AG22" s="557">
        <v>1</v>
      </c>
      <c r="AH22" s="558">
        <v>370533</v>
      </c>
      <c r="AI22" s="559">
        <f t="shared" si="0"/>
        <v>148106</v>
      </c>
      <c r="AJ22" s="560">
        <f t="shared" si="6"/>
        <v>-222427</v>
      </c>
      <c r="AK22" s="536"/>
      <c r="AL22" s="552">
        <f t="shared" si="7"/>
        <v>-212777</v>
      </c>
      <c r="AM22" s="561">
        <f t="shared" si="7"/>
        <v>3305</v>
      </c>
      <c r="AN22" s="562">
        <f t="shared" si="8"/>
        <v>216082</v>
      </c>
      <c r="AO22" s="563">
        <f t="shared" si="1"/>
        <v>65.380332829046893</v>
      </c>
      <c r="AP22" s="536"/>
    </row>
    <row r="23" spans="1:42" x14ac:dyDescent="0.2">
      <c r="A23" s="451">
        <v>334</v>
      </c>
      <c r="B23" s="453">
        <v>4.1666666666666664E-2</v>
      </c>
      <c r="C23" s="452">
        <v>2016</v>
      </c>
      <c r="D23" s="452">
        <v>1</v>
      </c>
      <c r="E23" s="452">
        <v>21</v>
      </c>
      <c r="F23" s="455">
        <v>151411</v>
      </c>
      <c r="G23" s="452">
        <v>0</v>
      </c>
      <c r="H23" s="455">
        <v>0</v>
      </c>
      <c r="I23" s="452">
        <v>0</v>
      </c>
      <c r="J23" s="452">
        <v>0</v>
      </c>
      <c r="K23" s="452">
        <v>0</v>
      </c>
      <c r="L23" s="455">
        <v>0</v>
      </c>
      <c r="M23" s="455">
        <v>0</v>
      </c>
      <c r="N23" s="456">
        <v>0</v>
      </c>
      <c r="O23" s="520">
        <v>3384</v>
      </c>
      <c r="P23" s="514">
        <f t="shared" si="2"/>
        <v>3384</v>
      </c>
      <c r="Q23" s="427">
        <v>21</v>
      </c>
      <c r="R23" s="467">
        <f t="shared" si="3"/>
        <v>8886.7249509369449</v>
      </c>
      <c r="S23" s="460">
        <f>'Balance de Energía'!K31</f>
        <v>37206.9400245828</v>
      </c>
      <c r="T23" s="461">
        <f t="shared" si="9"/>
        <v>998.60128273678447</v>
      </c>
      <c r="V23" s="468">
        <f t="shared" si="4"/>
        <v>3384</v>
      </c>
      <c r="W23" s="523">
        <f t="shared" si="10"/>
        <v>119504.84328</v>
      </c>
      <c r="Y23" s="522">
        <f t="shared" si="11"/>
        <v>30.072677233970619</v>
      </c>
      <c r="Z23" s="460">
        <f t="shared" si="12"/>
        <v>125.9082850431882</v>
      </c>
      <c r="AA23" s="461">
        <f t="shared" si="13"/>
        <v>119.33768979266641</v>
      </c>
      <c r="AE23" s="535" t="str">
        <f t="shared" si="5"/>
        <v>151411</v>
      </c>
      <c r="AF23" s="556">
        <v>334</v>
      </c>
      <c r="AG23" s="557">
        <v>21</v>
      </c>
      <c r="AH23" s="558">
        <v>157756</v>
      </c>
      <c r="AI23" s="559">
        <f t="shared" si="0"/>
        <v>151411</v>
      </c>
      <c r="AJ23" s="560">
        <f t="shared" si="6"/>
        <v>-6345</v>
      </c>
      <c r="AK23" s="536"/>
      <c r="AL23" s="552">
        <f t="shared" si="7"/>
        <v>3001</v>
      </c>
      <c r="AM23" s="561">
        <f t="shared" si="7"/>
        <v>3384</v>
      </c>
      <c r="AN23" s="562">
        <f t="shared" si="8"/>
        <v>383</v>
      </c>
      <c r="AO23" s="563">
        <f t="shared" si="1"/>
        <v>0.11317966903073286</v>
      </c>
      <c r="AP23" s="536"/>
    </row>
    <row r="24" spans="1:42" x14ac:dyDescent="0.2">
      <c r="A24" s="451">
        <v>334</v>
      </c>
      <c r="B24" s="453">
        <v>0</v>
      </c>
      <c r="C24" s="452">
        <v>2016</v>
      </c>
      <c r="D24" s="452">
        <v>1</v>
      </c>
      <c r="E24" s="452">
        <v>22</v>
      </c>
      <c r="F24" s="455">
        <v>154795</v>
      </c>
      <c r="G24" s="452">
        <v>0</v>
      </c>
      <c r="H24" s="455">
        <v>0</v>
      </c>
      <c r="I24" s="452">
        <v>0</v>
      </c>
      <c r="J24" s="452">
        <v>0</v>
      </c>
      <c r="K24" s="452">
        <v>0</v>
      </c>
      <c r="L24" s="455">
        <v>0</v>
      </c>
      <c r="M24" s="455">
        <v>0</v>
      </c>
      <c r="N24" s="456">
        <v>0</v>
      </c>
      <c r="O24" s="520">
        <v>3211</v>
      </c>
      <c r="P24" s="514">
        <f t="shared" si="2"/>
        <v>3211</v>
      </c>
      <c r="Q24" s="427">
        <v>22</v>
      </c>
      <c r="R24" s="467">
        <f t="shared" si="3"/>
        <v>8886.7249509369449</v>
      </c>
      <c r="S24" s="460">
        <f>'Balance de Energía'!K32</f>
        <v>37206.9400245828</v>
      </c>
      <c r="T24" s="461">
        <f t="shared" si="9"/>
        <v>998.60128273678447</v>
      </c>
      <c r="V24" s="468">
        <f t="shared" si="4"/>
        <v>3211</v>
      </c>
      <c r="W24" s="523">
        <f t="shared" si="10"/>
        <v>113395.40536999999</v>
      </c>
      <c r="Y24" s="522">
        <f t="shared" si="11"/>
        <v>28.535273817458528</v>
      </c>
      <c r="Z24" s="460">
        <f t="shared" si="12"/>
        <v>119.47148441893538</v>
      </c>
      <c r="AA24" s="461">
        <f t="shared" si="13"/>
        <v>113.23679725893966</v>
      </c>
      <c r="AE24" s="535" t="str">
        <f t="shared" si="5"/>
        <v>154795</v>
      </c>
      <c r="AF24" s="556">
        <v>334</v>
      </c>
      <c r="AG24" s="557">
        <v>22</v>
      </c>
      <c r="AH24" s="558">
        <v>160757</v>
      </c>
      <c r="AI24" s="559">
        <f t="shared" si="0"/>
        <v>154795</v>
      </c>
      <c r="AJ24" s="560">
        <f t="shared" si="6"/>
        <v>-5962</v>
      </c>
      <c r="AK24" s="536"/>
      <c r="AL24" s="552">
        <f t="shared" si="7"/>
        <v>2348</v>
      </c>
      <c r="AM24" s="561">
        <f t="shared" si="7"/>
        <v>3211</v>
      </c>
      <c r="AN24" s="562">
        <f t="shared" si="8"/>
        <v>863</v>
      </c>
      <c r="AO24" s="563">
        <f t="shared" si="1"/>
        <v>0.2687636250389287</v>
      </c>
      <c r="AP24" s="536"/>
    </row>
    <row r="25" spans="1:42" x14ac:dyDescent="0.2">
      <c r="A25" s="451">
        <v>334</v>
      </c>
      <c r="B25" s="453">
        <v>0.375</v>
      </c>
      <c r="C25" s="452">
        <v>2016</v>
      </c>
      <c r="D25" s="452">
        <v>1</v>
      </c>
      <c r="E25" s="452">
        <v>23</v>
      </c>
      <c r="F25" s="455">
        <v>158006</v>
      </c>
      <c r="G25" s="452">
        <v>0</v>
      </c>
      <c r="H25" s="455">
        <v>0</v>
      </c>
      <c r="I25" s="452">
        <v>0</v>
      </c>
      <c r="J25" s="452">
        <v>0</v>
      </c>
      <c r="K25" s="452">
        <v>0</v>
      </c>
      <c r="L25" s="455">
        <v>0</v>
      </c>
      <c r="M25" s="455">
        <v>0</v>
      </c>
      <c r="N25" s="456">
        <v>0</v>
      </c>
      <c r="O25" s="520">
        <v>2143</v>
      </c>
      <c r="P25" s="514">
        <f t="shared" si="2"/>
        <v>2143</v>
      </c>
      <c r="Q25" s="427">
        <v>23</v>
      </c>
      <c r="R25" s="467">
        <f t="shared" si="3"/>
        <v>8886.7249509369449</v>
      </c>
      <c r="S25" s="460">
        <f>'Balance de Energía'!K33</f>
        <v>37206.9400245828</v>
      </c>
      <c r="T25" s="461">
        <f t="shared" si="9"/>
        <v>998.60128273678447</v>
      </c>
      <c r="V25" s="468">
        <f t="shared" si="4"/>
        <v>2143</v>
      </c>
      <c r="W25" s="523">
        <f t="shared" si="10"/>
        <v>75679.337809999997</v>
      </c>
      <c r="Y25" s="522">
        <f t="shared" si="11"/>
        <v>19.044251569857874</v>
      </c>
      <c r="Z25" s="460">
        <f t="shared" si="12"/>
        <v>79.734472472680935</v>
      </c>
      <c r="AA25" s="461">
        <f t="shared" si="13"/>
        <v>75.573483813736431</v>
      </c>
      <c r="AE25" s="535" t="str">
        <f t="shared" si="5"/>
        <v>158006</v>
      </c>
      <c r="AF25" s="556">
        <v>334</v>
      </c>
      <c r="AG25" s="557">
        <v>23</v>
      </c>
      <c r="AH25" s="558">
        <v>163105</v>
      </c>
      <c r="AI25" s="559">
        <f t="shared" si="0"/>
        <v>158006</v>
      </c>
      <c r="AJ25" s="560">
        <f t="shared" si="6"/>
        <v>-5099</v>
      </c>
      <c r="AK25" s="536"/>
      <c r="AL25" s="552">
        <f t="shared" si="7"/>
        <v>3059</v>
      </c>
      <c r="AM25" s="561">
        <f t="shared" si="7"/>
        <v>2143</v>
      </c>
      <c r="AN25" s="562">
        <f t="shared" si="8"/>
        <v>-916</v>
      </c>
      <c r="AO25" s="563">
        <f t="shared" si="1"/>
        <v>-0.42743817078861407</v>
      </c>
      <c r="AP25" s="536"/>
    </row>
    <row r="26" spans="1:42" x14ac:dyDescent="0.2">
      <c r="A26" s="451">
        <v>334</v>
      </c>
      <c r="B26" s="453">
        <v>0.375</v>
      </c>
      <c r="C26" s="452">
        <v>2016</v>
      </c>
      <c r="D26" s="452">
        <v>1</v>
      </c>
      <c r="E26" s="452">
        <v>24</v>
      </c>
      <c r="F26" s="455">
        <v>160149</v>
      </c>
      <c r="G26" s="452">
        <v>0</v>
      </c>
      <c r="H26" s="455">
        <v>0</v>
      </c>
      <c r="I26" s="452">
        <v>0</v>
      </c>
      <c r="J26" s="452">
        <v>0</v>
      </c>
      <c r="K26" s="452">
        <v>0</v>
      </c>
      <c r="L26" s="455">
        <v>0</v>
      </c>
      <c r="M26" s="455">
        <v>0</v>
      </c>
      <c r="N26" s="456">
        <v>0</v>
      </c>
      <c r="O26" s="520">
        <v>2184</v>
      </c>
      <c r="P26" s="514">
        <f t="shared" si="2"/>
        <v>2184</v>
      </c>
      <c r="Q26" s="427">
        <v>24</v>
      </c>
      <c r="R26" s="467">
        <f t="shared" si="3"/>
        <v>8886.7249509369449</v>
      </c>
      <c r="S26" s="460">
        <f>'Balance de Energía'!K34</f>
        <v>37206.9400245828</v>
      </c>
      <c r="T26" s="461">
        <f t="shared" si="9"/>
        <v>998.60128273678447</v>
      </c>
      <c r="V26" s="468">
        <f t="shared" si="4"/>
        <v>2184</v>
      </c>
      <c r="W26" s="523">
        <f t="shared" si="10"/>
        <v>77127.239279999994</v>
      </c>
      <c r="Y26" s="522">
        <f t="shared" si="11"/>
        <v>19.408607292846288</v>
      </c>
      <c r="Z26" s="460">
        <f t="shared" si="12"/>
        <v>81.259957013688833</v>
      </c>
      <c r="AA26" s="461">
        <f t="shared" si="13"/>
        <v>77.019360078954904</v>
      </c>
      <c r="AE26" s="535" t="str">
        <f t="shared" si="5"/>
        <v>160149</v>
      </c>
      <c r="AF26" s="556">
        <v>334</v>
      </c>
      <c r="AG26" s="557">
        <v>24</v>
      </c>
      <c r="AH26" s="558">
        <v>166164</v>
      </c>
      <c r="AI26" s="559">
        <f t="shared" si="0"/>
        <v>160149</v>
      </c>
      <c r="AJ26" s="560">
        <f t="shared" si="6"/>
        <v>-6015</v>
      </c>
      <c r="AK26" s="536"/>
      <c r="AL26" s="552">
        <f t="shared" si="7"/>
        <v>3356</v>
      </c>
      <c r="AM26" s="561">
        <f t="shared" si="7"/>
        <v>2184</v>
      </c>
      <c r="AN26" s="562">
        <f t="shared" si="8"/>
        <v>-1172</v>
      </c>
      <c r="AO26" s="563">
        <f t="shared" si="1"/>
        <v>-0.53663003663003661</v>
      </c>
      <c r="AP26" s="536"/>
    </row>
    <row r="27" spans="1:42" x14ac:dyDescent="0.2">
      <c r="A27" s="451">
        <v>334</v>
      </c>
      <c r="B27" s="453">
        <v>0.375</v>
      </c>
      <c r="C27" s="452">
        <v>2016</v>
      </c>
      <c r="D27" s="452">
        <v>1</v>
      </c>
      <c r="E27" s="452">
        <v>25</v>
      </c>
      <c r="F27" s="455">
        <v>162333</v>
      </c>
      <c r="G27" s="452">
        <v>0</v>
      </c>
      <c r="H27" s="455">
        <v>0</v>
      </c>
      <c r="I27" s="452">
        <v>0</v>
      </c>
      <c r="J27" s="452">
        <v>0</v>
      </c>
      <c r="K27" s="452">
        <v>0</v>
      </c>
      <c r="L27" s="455">
        <v>0</v>
      </c>
      <c r="M27" s="455">
        <v>0</v>
      </c>
      <c r="N27" s="456">
        <v>0</v>
      </c>
      <c r="O27" s="520">
        <v>2846</v>
      </c>
      <c r="P27" s="514">
        <f t="shared" si="2"/>
        <v>2846</v>
      </c>
      <c r="Q27" s="427">
        <v>25</v>
      </c>
      <c r="R27" s="467">
        <f t="shared" si="3"/>
        <v>8886.7249509369449</v>
      </c>
      <c r="S27" s="460">
        <f>'Balance de Energía'!K35</f>
        <v>37206.9400245828</v>
      </c>
      <c r="T27" s="461">
        <f t="shared" si="9"/>
        <v>998.60128273678447</v>
      </c>
      <c r="V27" s="468">
        <f t="shared" si="4"/>
        <v>2846</v>
      </c>
      <c r="W27" s="523">
        <f t="shared" si="10"/>
        <v>100505.55082</v>
      </c>
      <c r="Y27" s="522">
        <f t="shared" si="11"/>
        <v>25.291619210366544</v>
      </c>
      <c r="Z27" s="460">
        <f t="shared" si="12"/>
        <v>105.89095130996265</v>
      </c>
      <c r="AA27" s="461">
        <f t="shared" si="13"/>
        <v>100.36497197101909</v>
      </c>
      <c r="AE27" s="535" t="str">
        <f t="shared" si="5"/>
        <v>162333</v>
      </c>
      <c r="AF27" s="556">
        <v>334</v>
      </c>
      <c r="AG27" s="557">
        <v>25</v>
      </c>
      <c r="AH27" s="558">
        <v>169520</v>
      </c>
      <c r="AI27" s="559">
        <f t="shared" si="0"/>
        <v>162333</v>
      </c>
      <c r="AJ27" s="560">
        <f t="shared" si="6"/>
        <v>-7187</v>
      </c>
      <c r="AK27" s="536"/>
      <c r="AL27" s="552">
        <f t="shared" si="7"/>
        <v>3464</v>
      </c>
      <c r="AM27" s="561">
        <f t="shared" si="7"/>
        <v>2846</v>
      </c>
      <c r="AN27" s="562">
        <f t="shared" si="8"/>
        <v>-618</v>
      </c>
      <c r="AO27" s="563">
        <f t="shared" si="1"/>
        <v>-0.21714687280393535</v>
      </c>
      <c r="AP27" s="536"/>
    </row>
    <row r="28" spans="1:42" x14ac:dyDescent="0.2">
      <c r="A28" s="451">
        <v>334</v>
      </c>
      <c r="B28" s="453">
        <v>0.375</v>
      </c>
      <c r="C28" s="452">
        <v>2016</v>
      </c>
      <c r="D28" s="452">
        <v>1</v>
      </c>
      <c r="E28" s="452">
        <v>26</v>
      </c>
      <c r="F28" s="455">
        <v>165179</v>
      </c>
      <c r="G28" s="452">
        <v>0</v>
      </c>
      <c r="H28" s="455">
        <v>0</v>
      </c>
      <c r="I28" s="452">
        <v>0</v>
      </c>
      <c r="J28" s="452">
        <v>0</v>
      </c>
      <c r="K28" s="452">
        <v>0</v>
      </c>
      <c r="L28" s="455">
        <v>0</v>
      </c>
      <c r="M28" s="455">
        <v>0</v>
      </c>
      <c r="N28" s="456">
        <v>0</v>
      </c>
      <c r="O28" s="520">
        <v>3258</v>
      </c>
      <c r="P28" s="514">
        <f t="shared" si="2"/>
        <v>3258</v>
      </c>
      <c r="Q28" s="427">
        <v>26</v>
      </c>
      <c r="R28" s="467">
        <f t="shared" si="3"/>
        <v>8886.7249509369449</v>
      </c>
      <c r="S28" s="460">
        <f>'Balance de Energía'!K36</f>
        <v>37206.9400245828</v>
      </c>
      <c r="T28" s="461">
        <f t="shared" si="9"/>
        <v>998.60128273678447</v>
      </c>
      <c r="V28" s="468">
        <f t="shared" si="4"/>
        <v>3258</v>
      </c>
      <c r="W28" s="523">
        <f t="shared" si="10"/>
        <v>115055.19486</v>
      </c>
      <c r="Y28" s="522">
        <f t="shared" si="11"/>
        <v>28.952949890152567</v>
      </c>
      <c r="Z28" s="460">
        <f t="shared" si="12"/>
        <v>121.22021060009075</v>
      </c>
      <c r="AA28" s="461">
        <f t="shared" si="13"/>
        <v>114.89426517272669</v>
      </c>
      <c r="AE28" s="535" t="str">
        <f t="shared" si="5"/>
        <v>165179</v>
      </c>
      <c r="AF28" s="556">
        <v>334</v>
      </c>
      <c r="AG28" s="557">
        <v>26</v>
      </c>
      <c r="AH28" s="558">
        <v>172984</v>
      </c>
      <c r="AI28" s="559">
        <f t="shared" si="0"/>
        <v>165179</v>
      </c>
      <c r="AJ28" s="560">
        <f t="shared" si="6"/>
        <v>-7805</v>
      </c>
      <c r="AK28" s="536"/>
      <c r="AL28" s="552">
        <f t="shared" si="7"/>
        <v>3797</v>
      </c>
      <c r="AM28" s="561">
        <f t="shared" si="7"/>
        <v>3258</v>
      </c>
      <c r="AN28" s="562">
        <f t="shared" si="8"/>
        <v>-539</v>
      </c>
      <c r="AO28" s="563">
        <f t="shared" si="1"/>
        <v>-0.16543891958256599</v>
      </c>
      <c r="AP28" s="536"/>
    </row>
    <row r="29" spans="1:42" x14ac:dyDescent="0.2">
      <c r="A29" s="451">
        <v>334</v>
      </c>
      <c r="B29" s="453">
        <v>0.375</v>
      </c>
      <c r="C29" s="452">
        <v>2016</v>
      </c>
      <c r="D29" s="452">
        <v>1</v>
      </c>
      <c r="E29" s="452">
        <v>27</v>
      </c>
      <c r="F29" s="455">
        <v>168437</v>
      </c>
      <c r="G29" s="452">
        <v>0</v>
      </c>
      <c r="H29" s="455">
        <v>0</v>
      </c>
      <c r="I29" s="452">
        <v>0</v>
      </c>
      <c r="J29" s="452">
        <v>0</v>
      </c>
      <c r="K29" s="452">
        <v>0</v>
      </c>
      <c r="L29" s="455">
        <v>0</v>
      </c>
      <c r="M29" s="455">
        <v>0</v>
      </c>
      <c r="N29" s="456">
        <v>0</v>
      </c>
      <c r="O29" s="520">
        <v>2899</v>
      </c>
      <c r="P29" s="514">
        <f t="shared" si="2"/>
        <v>2899</v>
      </c>
      <c r="Q29" s="427">
        <v>27</v>
      </c>
      <c r="R29" s="467">
        <f t="shared" si="3"/>
        <v>8886.7249509369449</v>
      </c>
      <c r="S29" s="460">
        <f>'Balance de Energía'!K37</f>
        <v>37206.9400245828</v>
      </c>
      <c r="T29" s="461">
        <f t="shared" si="9"/>
        <v>998.60128273678447</v>
      </c>
      <c r="V29" s="468">
        <f t="shared" si="4"/>
        <v>2899</v>
      </c>
      <c r="W29" s="523">
        <f t="shared" si="10"/>
        <v>102377.22833</v>
      </c>
      <c r="Y29" s="522">
        <f t="shared" si="11"/>
        <v>25.762615632766202</v>
      </c>
      <c r="Z29" s="460">
        <f t="shared" si="12"/>
        <v>107.86291913126554</v>
      </c>
      <c r="AA29" s="461">
        <f t="shared" si="13"/>
        <v>102.23403153337466</v>
      </c>
      <c r="AE29" s="535" t="str">
        <f t="shared" si="5"/>
        <v>168437</v>
      </c>
      <c r="AF29" s="556">
        <v>334</v>
      </c>
      <c r="AG29" s="557">
        <v>27</v>
      </c>
      <c r="AH29" s="558">
        <v>176781</v>
      </c>
      <c r="AI29" s="559">
        <f t="shared" si="0"/>
        <v>168437</v>
      </c>
      <c r="AJ29" s="560">
        <f t="shared" si="6"/>
        <v>-8344</v>
      </c>
      <c r="AK29" s="536"/>
      <c r="AL29" s="552">
        <f t="shared" si="7"/>
        <v>740153</v>
      </c>
      <c r="AM29" s="561">
        <f t="shared" si="7"/>
        <v>2899</v>
      </c>
      <c r="AN29" s="562">
        <f t="shared" si="8"/>
        <v>-737254</v>
      </c>
      <c r="AO29" s="563">
        <f t="shared" si="1"/>
        <v>-254.31321145222489</v>
      </c>
      <c r="AP29" s="536"/>
    </row>
    <row r="30" spans="1:42" x14ac:dyDescent="0.2">
      <c r="A30" s="451">
        <v>334</v>
      </c>
      <c r="B30" s="453">
        <v>0.375</v>
      </c>
      <c r="C30" s="452">
        <v>2016</v>
      </c>
      <c r="D30" s="452">
        <v>1</v>
      </c>
      <c r="E30" s="452">
        <v>28</v>
      </c>
      <c r="F30" s="455">
        <v>171336</v>
      </c>
      <c r="G30" s="452">
        <v>0</v>
      </c>
      <c r="H30" s="455">
        <v>0</v>
      </c>
      <c r="I30" s="452">
        <v>0</v>
      </c>
      <c r="J30" s="452">
        <v>0</v>
      </c>
      <c r="K30" s="452">
        <v>0</v>
      </c>
      <c r="L30" s="455">
        <v>0</v>
      </c>
      <c r="M30" s="455">
        <v>0</v>
      </c>
      <c r="N30" s="456">
        <v>0</v>
      </c>
      <c r="O30" s="520">
        <v>3546</v>
      </c>
      <c r="P30" s="514">
        <f t="shared" si="2"/>
        <v>3546</v>
      </c>
      <c r="Q30" s="427">
        <v>28</v>
      </c>
      <c r="R30" s="467">
        <f t="shared" si="3"/>
        <v>8886.7249509369449</v>
      </c>
      <c r="S30" s="460">
        <f>'Balance de Energía'!K38</f>
        <v>37206.9400245828</v>
      </c>
      <c r="T30" s="461">
        <f t="shared" si="9"/>
        <v>998.60128273678447</v>
      </c>
      <c r="V30" s="468">
        <f t="shared" si="4"/>
        <v>3546</v>
      </c>
      <c r="W30" s="523">
        <f t="shared" si="10"/>
        <v>125225.81982</v>
      </c>
      <c r="Y30" s="522">
        <f t="shared" si="11"/>
        <v>31.512326676022408</v>
      </c>
      <c r="Z30" s="460">
        <f t="shared" si="12"/>
        <v>131.9358093271706</v>
      </c>
      <c r="AA30" s="461">
        <f t="shared" si="13"/>
        <v>125.05066430401746</v>
      </c>
      <c r="AE30" s="535" t="str">
        <f t="shared" si="5"/>
        <v>171336</v>
      </c>
      <c r="AF30" s="556">
        <v>334</v>
      </c>
      <c r="AG30" s="557">
        <v>28</v>
      </c>
      <c r="AH30" s="558">
        <v>916934</v>
      </c>
      <c r="AI30" s="559">
        <f t="shared" si="0"/>
        <v>171336</v>
      </c>
      <c r="AJ30" s="560">
        <f t="shared" si="6"/>
        <v>-745598</v>
      </c>
      <c r="AK30" s="536"/>
      <c r="AL30" s="552">
        <f t="shared" si="7"/>
        <v>1800</v>
      </c>
      <c r="AM30" s="561">
        <f t="shared" si="7"/>
        <v>3546</v>
      </c>
      <c r="AN30" s="562">
        <f t="shared" si="8"/>
        <v>1746</v>
      </c>
      <c r="AO30" s="563">
        <f t="shared" si="1"/>
        <v>0.49238578680203043</v>
      </c>
      <c r="AP30" s="536"/>
    </row>
    <row r="31" spans="1:42" x14ac:dyDescent="0.2">
      <c r="A31" s="451">
        <v>334</v>
      </c>
      <c r="B31" s="453">
        <v>0.375</v>
      </c>
      <c r="C31" s="452">
        <v>2016</v>
      </c>
      <c r="D31" s="452">
        <v>1</v>
      </c>
      <c r="E31" s="452">
        <v>29</v>
      </c>
      <c r="F31" s="455">
        <v>174882</v>
      </c>
      <c r="G31" s="452">
        <v>0</v>
      </c>
      <c r="H31" s="455">
        <v>0</v>
      </c>
      <c r="I31" s="452">
        <v>0</v>
      </c>
      <c r="J31" s="452">
        <v>0</v>
      </c>
      <c r="K31" s="452">
        <v>0</v>
      </c>
      <c r="L31" s="455">
        <v>0</v>
      </c>
      <c r="M31" s="455">
        <v>0</v>
      </c>
      <c r="N31" s="456">
        <v>0</v>
      </c>
      <c r="O31" s="520">
        <v>0</v>
      </c>
      <c r="P31" s="514">
        <f t="shared" si="2"/>
        <v>-174882</v>
      </c>
      <c r="Q31" s="427">
        <v>29</v>
      </c>
      <c r="R31" s="467">
        <f t="shared" si="3"/>
        <v>8886.7249509369449</v>
      </c>
      <c r="S31" s="460">
        <f>'Balance de Energía'!K39</f>
        <v>37206.9400245828</v>
      </c>
      <c r="T31" s="461">
        <f t="shared" si="9"/>
        <v>998.60128273678447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>174882</v>
      </c>
      <c r="AF31" s="556">
        <v>334</v>
      </c>
      <c r="AG31" s="557">
        <v>29</v>
      </c>
      <c r="AH31" s="558">
        <v>918734</v>
      </c>
      <c r="AI31" s="559">
        <f t="shared" si="0"/>
        <v>174882</v>
      </c>
      <c r="AJ31" s="560">
        <f t="shared" si="6"/>
        <v>-743852</v>
      </c>
      <c r="AK31" s="536"/>
      <c r="AL31" s="552">
        <f t="shared" si="7"/>
        <v>-553254</v>
      </c>
      <c r="AM31" s="561">
        <f t="shared" si="7"/>
        <v>-174882</v>
      </c>
      <c r="AN31" s="562">
        <f t="shared" si="8"/>
        <v>378372</v>
      </c>
      <c r="AO31" s="563">
        <f t="shared" si="1"/>
        <v>-2.1635845884653651</v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8886.7249509369449</v>
      </c>
      <c r="S32" s="460">
        <f>'Balance de Energía'!K40</f>
        <v>37206.9400245828</v>
      </c>
      <c r="T32" s="461">
        <f t="shared" si="9"/>
        <v>998.60128273678447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334</v>
      </c>
      <c r="AG32" s="557">
        <v>30</v>
      </c>
      <c r="AH32" s="558">
        <v>365480</v>
      </c>
      <c r="AI32" s="559">
        <f t="shared" si="0"/>
        <v>0</v>
      </c>
      <c r="AJ32" s="560">
        <f t="shared" si="6"/>
        <v>-365480</v>
      </c>
      <c r="AK32" s="536"/>
      <c r="AL32" s="552">
        <f t="shared" si="7"/>
        <v>3052</v>
      </c>
      <c r="AM32" s="561">
        <f t="shared" si="7"/>
        <v>0</v>
      </c>
      <c r="AN32" s="562">
        <f t="shared" si="8"/>
        <v>-3052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8886.7249509369449</v>
      </c>
      <c r="S33" s="479">
        <f>'Balance de Energía'!K41</f>
        <v>37206.9400245828</v>
      </c>
      <c r="T33" s="480">
        <f t="shared" si="9"/>
        <v>998.60128273678447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334</v>
      </c>
      <c r="AG33" s="557">
        <v>31</v>
      </c>
      <c r="AH33" s="558">
        <v>368532</v>
      </c>
      <c r="AI33" s="559">
        <f t="shared" si="0"/>
        <v>0</v>
      </c>
      <c r="AJ33" s="560">
        <f t="shared" si="6"/>
        <v>-368532</v>
      </c>
      <c r="AK33" s="536"/>
      <c r="AL33" s="552">
        <f t="shared" si="7"/>
        <v>556320</v>
      </c>
      <c r="AM33" s="564">
        <f t="shared" si="7"/>
        <v>0</v>
      </c>
      <c r="AN33" s="562">
        <f t="shared" si="8"/>
        <v>-556320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334</v>
      </c>
      <c r="AG34" s="566">
        <v>1</v>
      </c>
      <c r="AH34" s="567">
        <v>924852</v>
      </c>
      <c r="AI34" s="568">
        <f t="shared" si="0"/>
        <v>0</v>
      </c>
      <c r="AJ34" s="569">
        <f t="shared" si="6"/>
        <v>-924852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29</v>
      </c>
      <c r="K36" s="484" t="s">
        <v>168</v>
      </c>
      <c r="L36" s="486">
        <f>MAX(L3:L34)</f>
        <v>0</v>
      </c>
      <c r="M36" s="486">
        <f>MAX(M3:M34)</f>
        <v>0</v>
      </c>
      <c r="N36" s="484" t="s">
        <v>63</v>
      </c>
      <c r="O36" s="486">
        <f>SUM(O3:O33)</f>
        <v>79626</v>
      </c>
      <c r="Q36" s="484" t="s">
        <v>170</v>
      </c>
      <c r="R36" s="487">
        <f>AVERAGE(R3:R33)</f>
        <v>8835.220829003676</v>
      </c>
      <c r="S36" s="487">
        <f>AVERAGE(S3:S33)</f>
        <v>36991.302566872597</v>
      </c>
      <c r="T36" s="488">
        <f>AVERAGE(T3:T33)</f>
        <v>992.81376455514339</v>
      </c>
      <c r="V36" s="489">
        <f>SUM(V3:V33)</f>
        <v>79626</v>
      </c>
      <c r="W36" s="490">
        <f>SUM(W3:W33)</f>
        <v>2811965.9134199996</v>
      </c>
      <c r="Y36" s="491">
        <f>SUM(Y3:Y33)</f>
        <v>702.4968587640501</v>
      </c>
      <c r="Z36" s="492">
        <f>SUM(Z3:Z33)</f>
        <v>2941.2138482733244</v>
      </c>
      <c r="AA36" s="493">
        <f>SUM(AA3:AA33)</f>
        <v>2787.7249358033882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-5335576</v>
      </c>
      <c r="AK36" s="576" t="s">
        <v>175</v>
      </c>
      <c r="AL36" s="577"/>
      <c r="AM36" s="577"/>
      <c r="AN36" s="575">
        <f>SUM(AN3:AN33)</f>
        <v>-738157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0</v>
      </c>
      <c r="M37" s="494">
        <f>AVERAGE(M3:M34)</f>
        <v>0</v>
      </c>
      <c r="N37" s="484" t="s">
        <v>195</v>
      </c>
      <c r="O37" s="497">
        <f>O36*35.31467</f>
        <v>2811965.9134200001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-3</v>
      </c>
      <c r="AH37" s="536"/>
      <c r="AI37" s="536"/>
      <c r="AJ37" s="536"/>
      <c r="AK37" s="536"/>
      <c r="AL37" s="536"/>
      <c r="AM37" s="536"/>
      <c r="AN37" s="580">
        <f>IFERROR(AN36/SUM(AM3:AM33),"")</f>
        <v>7.7491916519694302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0</v>
      </c>
      <c r="M44" s="503">
        <f>M37*(1+$L$43)</f>
        <v>0</v>
      </c>
    </row>
    <row r="45" spans="1:42" x14ac:dyDescent="0.2">
      <c r="K45" s="502" t="s">
        <v>184</v>
      </c>
      <c r="L45" s="503">
        <f>L37*(1-$L$43)</f>
        <v>0</v>
      </c>
      <c r="M45" s="503">
        <f>M37*(1-$L$43)</f>
        <v>0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7" zoomScale="85" workbookViewId="0">
      <selection activeCell="S4" sqref="S4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335</v>
      </c>
      <c r="B3" s="444">
        <v>0.375</v>
      </c>
      <c r="C3" s="443">
        <v>2016</v>
      </c>
      <c r="D3" s="443">
        <v>1</v>
      </c>
      <c r="E3" s="443">
        <v>1</v>
      </c>
      <c r="F3" s="446">
        <v>385201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0</v>
      </c>
      <c r="P3" s="514">
        <f>F4-F3</f>
        <v>0</v>
      </c>
      <c r="Q3" s="427">
        <v>1</v>
      </c>
      <c r="R3" s="464">
        <f>S3/4.1868</f>
        <v>9012.9941214011178</v>
      </c>
      <c r="S3" s="465">
        <f>'Balance de Energía'!K11</f>
        <v>37735.6037874822</v>
      </c>
      <c r="T3" s="466">
        <f>R3*0.11237</f>
        <v>1012.7901494218436</v>
      </c>
      <c r="U3" s="515"/>
      <c r="V3" s="466">
        <f>O3</f>
        <v>0</v>
      </c>
      <c r="W3" s="516">
        <f>V3*35.31467</f>
        <v>0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385201</v>
      </c>
      <c r="AF3" s="547">
        <v>335</v>
      </c>
      <c r="AG3" s="548">
        <v>1</v>
      </c>
      <c r="AH3" s="549">
        <v>940503</v>
      </c>
      <c r="AI3" s="550">
        <f t="shared" ref="AI3:AI34" si="0">IFERROR(AE3*1,0)</f>
        <v>385201</v>
      </c>
      <c r="AJ3" s="551">
        <f>(AI3-AH3)</f>
        <v>-555302</v>
      </c>
      <c r="AK3" s="536"/>
      <c r="AL3" s="552">
        <f>AH4-AH3</f>
        <v>6508</v>
      </c>
      <c r="AM3" s="553">
        <f>AI4-AI3</f>
        <v>0</v>
      </c>
      <c r="AN3" s="554">
        <f>(AM3-AL3)</f>
        <v>-6508</v>
      </c>
      <c r="AO3" s="555" t="str">
        <f t="shared" ref="AO3:AO33" si="1">IFERROR(AN3/AM3,"")</f>
        <v/>
      </c>
      <c r="AP3" s="536"/>
    </row>
    <row r="4" spans="1:42" x14ac:dyDescent="0.2">
      <c r="A4" s="451">
        <v>335</v>
      </c>
      <c r="B4" s="453">
        <v>0.375</v>
      </c>
      <c r="C4" s="452">
        <v>2016</v>
      </c>
      <c r="D4" s="452">
        <v>1</v>
      </c>
      <c r="E4" s="452">
        <v>2</v>
      </c>
      <c r="F4" s="455">
        <v>385201</v>
      </c>
      <c r="G4" s="452">
        <v>0</v>
      </c>
      <c r="H4" s="455">
        <v>0</v>
      </c>
      <c r="I4" s="452">
        <v>0</v>
      </c>
      <c r="J4" s="452">
        <v>0</v>
      </c>
      <c r="K4" s="452">
        <v>0</v>
      </c>
      <c r="L4" s="455">
        <v>0</v>
      </c>
      <c r="M4" s="455">
        <v>0</v>
      </c>
      <c r="N4" s="456">
        <v>0</v>
      </c>
      <c r="O4" s="520">
        <v>0</v>
      </c>
      <c r="P4" s="514">
        <f t="shared" ref="P4:P33" si="2">F5-F4</f>
        <v>0</v>
      </c>
      <c r="Q4" s="427">
        <v>2</v>
      </c>
      <c r="R4" s="459">
        <f t="shared" ref="R4:R33" si="3">S4/4.1868</f>
        <v>9066.6962270166241</v>
      </c>
      <c r="S4" s="460">
        <f>'Balance de Energía'!K12</f>
        <v>37960.443763273201</v>
      </c>
      <c r="T4" s="461">
        <f>R4*0.11237</f>
        <v>1018.824655029858</v>
      </c>
      <c r="U4" s="515"/>
      <c r="V4" s="461">
        <f t="shared" ref="V4:V33" si="4">O4</f>
        <v>0</v>
      </c>
      <c r="W4" s="521">
        <f>V4*35.31467</f>
        <v>0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385201</v>
      </c>
      <c r="AF4" s="556">
        <v>335</v>
      </c>
      <c r="AG4" s="557">
        <v>2</v>
      </c>
      <c r="AH4" s="558">
        <v>947011</v>
      </c>
      <c r="AI4" s="559">
        <f t="shared" si="0"/>
        <v>385201</v>
      </c>
      <c r="AJ4" s="560">
        <f t="shared" ref="AJ4:AJ34" si="6">(AI4-AH4)</f>
        <v>-561810</v>
      </c>
      <c r="AK4" s="536"/>
      <c r="AL4" s="552">
        <f t="shared" ref="AL4:AM33" si="7">AH5-AH4</f>
        <v>6621</v>
      </c>
      <c r="AM4" s="561">
        <f t="shared" si="7"/>
        <v>0</v>
      </c>
      <c r="AN4" s="562">
        <f t="shared" ref="AN4:AN33" si="8">(AM4-AL4)</f>
        <v>-6621</v>
      </c>
      <c r="AO4" s="563" t="str">
        <f t="shared" si="1"/>
        <v/>
      </c>
      <c r="AP4" s="536"/>
    </row>
    <row r="5" spans="1:42" x14ac:dyDescent="0.2">
      <c r="A5" s="451">
        <v>335</v>
      </c>
      <c r="B5" s="453">
        <v>0.375</v>
      </c>
      <c r="C5" s="452">
        <v>2016</v>
      </c>
      <c r="D5" s="452">
        <v>1</v>
      </c>
      <c r="E5" s="452">
        <v>3</v>
      </c>
      <c r="F5" s="455">
        <v>385201</v>
      </c>
      <c r="G5" s="452">
        <v>0</v>
      </c>
      <c r="H5" s="455">
        <v>0</v>
      </c>
      <c r="I5" s="452">
        <v>0</v>
      </c>
      <c r="J5" s="452">
        <v>0</v>
      </c>
      <c r="K5" s="452">
        <v>0</v>
      </c>
      <c r="L5" s="455">
        <v>0</v>
      </c>
      <c r="M5" s="455">
        <v>0</v>
      </c>
      <c r="N5" s="456">
        <v>0</v>
      </c>
      <c r="O5" s="520">
        <v>79</v>
      </c>
      <c r="P5" s="514">
        <f t="shared" si="2"/>
        <v>79</v>
      </c>
      <c r="Q5" s="427">
        <v>3</v>
      </c>
      <c r="R5" s="459">
        <f t="shared" si="3"/>
        <v>8843.5667614261256</v>
      </c>
      <c r="S5" s="460">
        <f>'Balance de Energía'!K13</f>
        <v>37026.245316738903</v>
      </c>
      <c r="T5" s="461">
        <f t="shared" ref="T5:T33" si="9">R5*0.11237</f>
        <v>993.75159698145376</v>
      </c>
      <c r="U5" s="515"/>
      <c r="V5" s="461">
        <f t="shared" si="4"/>
        <v>79</v>
      </c>
      <c r="W5" s="521">
        <f t="shared" ref="W5:W33" si="10">V5*35.31467</f>
        <v>2789.8589299999999</v>
      </c>
      <c r="X5" s="515"/>
      <c r="Y5" s="522">
        <f t="shared" ref="Y5:Y33" si="11">V5*R5/1000000</f>
        <v>0.69864177415266393</v>
      </c>
      <c r="Z5" s="460">
        <f t="shared" ref="Z5:Z33" si="12">S5*V5/1000000</f>
        <v>2.9250733800223734</v>
      </c>
      <c r="AA5" s="461">
        <f t="shared" ref="AA5:AA33" si="13">W5*T5/1000000</f>
        <v>2.7724267670404696</v>
      </c>
      <c r="AE5" s="535" t="str">
        <f t="shared" si="5"/>
        <v>385201</v>
      </c>
      <c r="AF5" s="556">
        <v>335</v>
      </c>
      <c r="AG5" s="557">
        <v>3</v>
      </c>
      <c r="AH5" s="558">
        <v>953632</v>
      </c>
      <c r="AI5" s="559">
        <f t="shared" si="0"/>
        <v>385201</v>
      </c>
      <c r="AJ5" s="560">
        <f t="shared" si="6"/>
        <v>-568431</v>
      </c>
      <c r="AK5" s="536"/>
      <c r="AL5" s="552">
        <f t="shared" si="7"/>
        <v>2295</v>
      </c>
      <c r="AM5" s="561">
        <f t="shared" si="7"/>
        <v>79</v>
      </c>
      <c r="AN5" s="562">
        <f t="shared" si="8"/>
        <v>-2216</v>
      </c>
      <c r="AO5" s="563">
        <f t="shared" si="1"/>
        <v>-28.050632911392405</v>
      </c>
      <c r="AP5" s="536"/>
    </row>
    <row r="6" spans="1:42" x14ac:dyDescent="0.2">
      <c r="A6" s="451">
        <v>335</v>
      </c>
      <c r="B6" s="453">
        <v>0.375</v>
      </c>
      <c r="C6" s="452">
        <v>2016</v>
      </c>
      <c r="D6" s="452">
        <v>1</v>
      </c>
      <c r="E6" s="452">
        <v>4</v>
      </c>
      <c r="F6" s="455">
        <v>385280</v>
      </c>
      <c r="G6" s="452">
        <v>0</v>
      </c>
      <c r="H6" s="455">
        <v>0</v>
      </c>
      <c r="I6" s="452">
        <v>0</v>
      </c>
      <c r="J6" s="452">
        <v>0</v>
      </c>
      <c r="K6" s="452">
        <v>0</v>
      </c>
      <c r="L6" s="455">
        <v>0</v>
      </c>
      <c r="M6" s="455">
        <v>0</v>
      </c>
      <c r="N6" s="456">
        <v>0</v>
      </c>
      <c r="O6" s="520">
        <v>6652</v>
      </c>
      <c r="P6" s="514">
        <f t="shared" si="2"/>
        <v>6652</v>
      </c>
      <c r="Q6" s="427">
        <v>4</v>
      </c>
      <c r="R6" s="459">
        <f t="shared" si="3"/>
        <v>8780.6970402155821</v>
      </c>
      <c r="S6" s="460">
        <f>'Balance de Energía'!K14</f>
        <v>36763.022367974598</v>
      </c>
      <c r="T6" s="461">
        <f t="shared" si="9"/>
        <v>986.68692640902498</v>
      </c>
      <c r="U6" s="515"/>
      <c r="V6" s="461">
        <f t="shared" si="4"/>
        <v>6652</v>
      </c>
      <c r="W6" s="521">
        <f t="shared" si="10"/>
        <v>234913.18484</v>
      </c>
      <c r="X6" s="515"/>
      <c r="Y6" s="522">
        <f t="shared" si="11"/>
        <v>58.409196711514056</v>
      </c>
      <c r="Z6" s="460">
        <f t="shared" si="12"/>
        <v>244.54762479176702</v>
      </c>
      <c r="AA6" s="461">
        <f t="shared" si="13"/>
        <v>231.78576832273478</v>
      </c>
      <c r="AE6" s="535" t="str">
        <f t="shared" si="5"/>
        <v>385280</v>
      </c>
      <c r="AF6" s="556">
        <v>335</v>
      </c>
      <c r="AG6" s="557">
        <v>4</v>
      </c>
      <c r="AH6" s="558">
        <v>955927</v>
      </c>
      <c r="AI6" s="559">
        <f t="shared" si="0"/>
        <v>385280</v>
      </c>
      <c r="AJ6" s="560">
        <f t="shared" si="6"/>
        <v>-570647</v>
      </c>
      <c r="AK6" s="536"/>
      <c r="AL6" s="552">
        <f t="shared" si="7"/>
        <v>3278</v>
      </c>
      <c r="AM6" s="561">
        <f t="shared" si="7"/>
        <v>6652</v>
      </c>
      <c r="AN6" s="562">
        <f t="shared" si="8"/>
        <v>3374</v>
      </c>
      <c r="AO6" s="563">
        <f t="shared" si="1"/>
        <v>0.50721587492483466</v>
      </c>
      <c r="AP6" s="536"/>
    </row>
    <row r="7" spans="1:42" x14ac:dyDescent="0.2">
      <c r="A7" s="451">
        <v>335</v>
      </c>
      <c r="B7" s="453">
        <v>0.375</v>
      </c>
      <c r="C7" s="452">
        <v>2016</v>
      </c>
      <c r="D7" s="452">
        <v>1</v>
      </c>
      <c r="E7" s="452">
        <v>5</v>
      </c>
      <c r="F7" s="455">
        <v>391932</v>
      </c>
      <c r="G7" s="452">
        <v>0</v>
      </c>
      <c r="H7" s="455">
        <v>0</v>
      </c>
      <c r="I7" s="452">
        <v>0</v>
      </c>
      <c r="J7" s="452">
        <v>0</v>
      </c>
      <c r="K7" s="452">
        <v>0</v>
      </c>
      <c r="L7" s="455">
        <v>0</v>
      </c>
      <c r="M7" s="455">
        <v>0</v>
      </c>
      <c r="N7" s="456">
        <v>0</v>
      </c>
      <c r="O7" s="520">
        <v>9958</v>
      </c>
      <c r="P7" s="514">
        <f t="shared" si="2"/>
        <v>9958</v>
      </c>
      <c r="Q7" s="427">
        <v>5</v>
      </c>
      <c r="R7" s="459">
        <f t="shared" si="3"/>
        <v>8792.2287326876376</v>
      </c>
      <c r="S7" s="460">
        <f>'Balance de Energía'!K15</f>
        <v>36811.303258016596</v>
      </c>
      <c r="T7" s="461">
        <f t="shared" si="9"/>
        <v>987.98274269210981</v>
      </c>
      <c r="U7" s="515"/>
      <c r="V7" s="461">
        <f t="shared" si="4"/>
        <v>9958</v>
      </c>
      <c r="W7" s="521">
        <f t="shared" si="10"/>
        <v>351663.48385999998</v>
      </c>
      <c r="X7" s="515"/>
      <c r="Y7" s="522">
        <f t="shared" si="11"/>
        <v>87.553013720103507</v>
      </c>
      <c r="Z7" s="460">
        <f t="shared" si="12"/>
        <v>366.56695784332925</v>
      </c>
      <c r="AA7" s="461">
        <f t="shared" si="13"/>
        <v>347.43745328866527</v>
      </c>
      <c r="AE7" s="535" t="str">
        <f t="shared" si="5"/>
        <v>391932</v>
      </c>
      <c r="AF7" s="556">
        <v>335</v>
      </c>
      <c r="AG7" s="557">
        <v>5</v>
      </c>
      <c r="AH7" s="558">
        <v>959205</v>
      </c>
      <c r="AI7" s="559">
        <f t="shared" si="0"/>
        <v>391932</v>
      </c>
      <c r="AJ7" s="560">
        <f t="shared" si="6"/>
        <v>-567273</v>
      </c>
      <c r="AK7" s="536"/>
      <c r="AL7" s="552">
        <f t="shared" si="7"/>
        <v>8731</v>
      </c>
      <c r="AM7" s="561">
        <f t="shared" si="7"/>
        <v>9958</v>
      </c>
      <c r="AN7" s="562">
        <f t="shared" si="8"/>
        <v>1227</v>
      </c>
      <c r="AO7" s="563">
        <f t="shared" si="1"/>
        <v>0.12321751355693915</v>
      </c>
      <c r="AP7" s="536"/>
    </row>
    <row r="8" spans="1:42" x14ac:dyDescent="0.2">
      <c r="A8" s="451">
        <v>335</v>
      </c>
      <c r="B8" s="453">
        <v>0.375</v>
      </c>
      <c r="C8" s="452">
        <v>2016</v>
      </c>
      <c r="D8" s="452">
        <v>1</v>
      </c>
      <c r="E8" s="452">
        <v>6</v>
      </c>
      <c r="F8" s="455">
        <v>401890</v>
      </c>
      <c r="G8" s="452">
        <v>0</v>
      </c>
      <c r="H8" s="455">
        <v>0</v>
      </c>
      <c r="I8" s="452">
        <v>0</v>
      </c>
      <c r="J8" s="452">
        <v>0</v>
      </c>
      <c r="K8" s="452">
        <v>0</v>
      </c>
      <c r="L8" s="455">
        <v>0</v>
      </c>
      <c r="M8" s="455">
        <v>0</v>
      </c>
      <c r="N8" s="456">
        <v>0</v>
      </c>
      <c r="O8" s="520">
        <v>9520</v>
      </c>
      <c r="P8" s="514">
        <f t="shared" si="2"/>
        <v>9520</v>
      </c>
      <c r="Q8" s="427">
        <v>6</v>
      </c>
      <c r="R8" s="459">
        <f t="shared" si="3"/>
        <v>8750.6110148788102</v>
      </c>
      <c r="S8" s="460">
        <f>'Balance de Energía'!K16</f>
        <v>36637.0581970946</v>
      </c>
      <c r="T8" s="461">
        <f t="shared" si="9"/>
        <v>983.30615974193188</v>
      </c>
      <c r="U8" s="515"/>
      <c r="V8" s="461">
        <f t="shared" si="4"/>
        <v>9520</v>
      </c>
      <c r="W8" s="521">
        <f t="shared" si="10"/>
        <v>336195.65840000001</v>
      </c>
      <c r="X8" s="515"/>
      <c r="Y8" s="522">
        <f t="shared" si="11"/>
        <v>83.305816861646278</v>
      </c>
      <c r="Z8" s="460">
        <f t="shared" si="12"/>
        <v>348.7847940363406</v>
      </c>
      <c r="AA8" s="461">
        <f t="shared" si="13"/>
        <v>330.58326178321437</v>
      </c>
      <c r="AE8" s="535" t="str">
        <f t="shared" si="5"/>
        <v>401890</v>
      </c>
      <c r="AF8" s="556">
        <v>335</v>
      </c>
      <c r="AG8" s="557">
        <v>6</v>
      </c>
      <c r="AH8" s="558">
        <v>967936</v>
      </c>
      <c r="AI8" s="559">
        <f t="shared" si="0"/>
        <v>401890</v>
      </c>
      <c r="AJ8" s="560">
        <f t="shared" si="6"/>
        <v>-566046</v>
      </c>
      <c r="AK8" s="536"/>
      <c r="AL8" s="552">
        <f t="shared" si="7"/>
        <v>8562</v>
      </c>
      <c r="AM8" s="561">
        <f t="shared" si="7"/>
        <v>9520</v>
      </c>
      <c r="AN8" s="562">
        <f t="shared" si="8"/>
        <v>958</v>
      </c>
      <c r="AO8" s="563">
        <f t="shared" si="1"/>
        <v>0.10063025210084034</v>
      </c>
      <c r="AP8" s="536"/>
    </row>
    <row r="9" spans="1:42" x14ac:dyDescent="0.2">
      <c r="A9" s="451">
        <v>335</v>
      </c>
      <c r="B9" s="453">
        <v>0.375</v>
      </c>
      <c r="C9" s="452">
        <v>2016</v>
      </c>
      <c r="D9" s="452">
        <v>1</v>
      </c>
      <c r="E9" s="452">
        <v>7</v>
      </c>
      <c r="F9" s="455">
        <v>411410</v>
      </c>
      <c r="G9" s="452">
        <v>0</v>
      </c>
      <c r="H9" s="455">
        <v>0</v>
      </c>
      <c r="I9" s="452">
        <v>0</v>
      </c>
      <c r="J9" s="452">
        <v>0</v>
      </c>
      <c r="K9" s="452">
        <v>0</v>
      </c>
      <c r="L9" s="455">
        <v>0</v>
      </c>
      <c r="M9" s="455">
        <v>0</v>
      </c>
      <c r="N9" s="456">
        <v>0</v>
      </c>
      <c r="O9" s="520">
        <v>7102</v>
      </c>
      <c r="P9" s="514">
        <f t="shared" si="2"/>
        <v>7102</v>
      </c>
      <c r="Q9" s="427">
        <v>7</v>
      </c>
      <c r="R9" s="459">
        <f t="shared" si="3"/>
        <v>8727.4323572527701</v>
      </c>
      <c r="S9" s="460">
        <f>'Balance de Energía'!K17</f>
        <v>36540.013793345897</v>
      </c>
      <c r="T9" s="461">
        <f t="shared" si="9"/>
        <v>980.70157398449373</v>
      </c>
      <c r="U9" s="515"/>
      <c r="V9" s="461">
        <f t="shared" si="4"/>
        <v>7102</v>
      </c>
      <c r="W9" s="521">
        <f t="shared" si="10"/>
        <v>250804.78633999999</v>
      </c>
      <c r="X9" s="515"/>
      <c r="Y9" s="522">
        <f t="shared" si="11"/>
        <v>61.982224601209168</v>
      </c>
      <c r="Z9" s="460">
        <f t="shared" si="12"/>
        <v>259.50717796034257</v>
      </c>
      <c r="AA9" s="461">
        <f t="shared" si="13"/>
        <v>245.96464872648266</v>
      </c>
      <c r="AE9" s="535" t="str">
        <f t="shared" si="5"/>
        <v>411410</v>
      </c>
      <c r="AF9" s="556">
        <v>335</v>
      </c>
      <c r="AG9" s="557">
        <v>7</v>
      </c>
      <c r="AH9" s="558">
        <v>976498</v>
      </c>
      <c r="AI9" s="559">
        <f t="shared" si="0"/>
        <v>411410</v>
      </c>
      <c r="AJ9" s="560">
        <f t="shared" si="6"/>
        <v>-565088</v>
      </c>
      <c r="AK9" s="536"/>
      <c r="AL9" s="552">
        <f t="shared" si="7"/>
        <v>8577</v>
      </c>
      <c r="AM9" s="561">
        <f t="shared" si="7"/>
        <v>7102</v>
      </c>
      <c r="AN9" s="562">
        <f t="shared" si="8"/>
        <v>-1475</v>
      </c>
      <c r="AO9" s="563">
        <f t="shared" si="1"/>
        <v>-0.20768797521824839</v>
      </c>
      <c r="AP9" s="536"/>
    </row>
    <row r="10" spans="1:42" x14ac:dyDescent="0.2">
      <c r="A10" s="451">
        <v>335</v>
      </c>
      <c r="B10" s="453">
        <v>0.375</v>
      </c>
      <c r="C10" s="452">
        <v>2016</v>
      </c>
      <c r="D10" s="452">
        <v>1</v>
      </c>
      <c r="E10" s="452">
        <v>8</v>
      </c>
      <c r="F10" s="455">
        <v>418512</v>
      </c>
      <c r="G10" s="452">
        <v>0</v>
      </c>
      <c r="H10" s="455">
        <v>0</v>
      </c>
      <c r="I10" s="452">
        <v>0</v>
      </c>
      <c r="J10" s="452">
        <v>0</v>
      </c>
      <c r="K10" s="452">
        <v>0</v>
      </c>
      <c r="L10" s="455">
        <v>0</v>
      </c>
      <c r="M10" s="455">
        <v>0</v>
      </c>
      <c r="N10" s="456">
        <v>0</v>
      </c>
      <c r="O10" s="520">
        <v>6045</v>
      </c>
      <c r="P10" s="514">
        <f t="shared" si="2"/>
        <v>6045</v>
      </c>
      <c r="Q10" s="427">
        <v>8</v>
      </c>
      <c r="R10" s="459">
        <f t="shared" si="3"/>
        <v>8669.2517495548636</v>
      </c>
      <c r="S10" s="460">
        <f>'Balance de Energía'!K18</f>
        <v>36296.423225036298</v>
      </c>
      <c r="T10" s="461">
        <f t="shared" si="9"/>
        <v>974.16381909747997</v>
      </c>
      <c r="U10" s="515"/>
      <c r="V10" s="461">
        <f t="shared" si="4"/>
        <v>6045</v>
      </c>
      <c r="W10" s="521">
        <f t="shared" si="10"/>
        <v>213477.18015</v>
      </c>
      <c r="X10" s="515"/>
      <c r="Y10" s="522">
        <f t="shared" si="11"/>
        <v>52.405626826059148</v>
      </c>
      <c r="Z10" s="460">
        <f t="shared" si="12"/>
        <v>219.41187839534444</v>
      </c>
      <c r="AA10" s="461">
        <f t="shared" si="13"/>
        <v>207.96174510508476</v>
      </c>
      <c r="AE10" s="535" t="str">
        <f t="shared" si="5"/>
        <v>418512</v>
      </c>
      <c r="AF10" s="556">
        <v>335</v>
      </c>
      <c r="AG10" s="557">
        <v>8</v>
      </c>
      <c r="AH10" s="558">
        <v>985075</v>
      </c>
      <c r="AI10" s="559">
        <f t="shared" si="0"/>
        <v>418512</v>
      </c>
      <c r="AJ10" s="560">
        <f t="shared" si="6"/>
        <v>-566563</v>
      </c>
      <c r="AK10" s="536"/>
      <c r="AL10" s="552">
        <f t="shared" si="7"/>
        <v>6892</v>
      </c>
      <c r="AM10" s="561">
        <f t="shared" si="7"/>
        <v>6045</v>
      </c>
      <c r="AN10" s="562">
        <f t="shared" si="8"/>
        <v>-847</v>
      </c>
      <c r="AO10" s="563">
        <f t="shared" si="1"/>
        <v>-0.1401157981803143</v>
      </c>
      <c r="AP10" s="536"/>
    </row>
    <row r="11" spans="1:42" x14ac:dyDescent="0.2">
      <c r="A11" s="451">
        <v>335</v>
      </c>
      <c r="B11" s="453">
        <v>0.375</v>
      </c>
      <c r="C11" s="452">
        <v>2016</v>
      </c>
      <c r="D11" s="452">
        <v>1</v>
      </c>
      <c r="E11" s="452">
        <v>9</v>
      </c>
      <c r="F11" s="455">
        <v>424557</v>
      </c>
      <c r="G11" s="452">
        <v>0</v>
      </c>
      <c r="H11" s="455">
        <v>0</v>
      </c>
      <c r="I11" s="452">
        <v>0</v>
      </c>
      <c r="J11" s="452">
        <v>0</v>
      </c>
      <c r="K11" s="452">
        <v>0</v>
      </c>
      <c r="L11" s="455">
        <v>0</v>
      </c>
      <c r="M11" s="455">
        <v>0</v>
      </c>
      <c r="N11" s="456">
        <v>0</v>
      </c>
      <c r="O11" s="520">
        <v>3236</v>
      </c>
      <c r="P11" s="514">
        <f t="shared" si="2"/>
        <v>3236</v>
      </c>
      <c r="Q11" s="427">
        <v>9</v>
      </c>
      <c r="R11" s="467">
        <f t="shared" si="3"/>
        <v>8688.2974295745207</v>
      </c>
      <c r="S11" s="460">
        <f>'Balance de Energía'!K19</f>
        <v>36376.163678142599</v>
      </c>
      <c r="T11" s="461">
        <f t="shared" si="9"/>
        <v>976.3039821612889</v>
      </c>
      <c r="V11" s="468">
        <f t="shared" si="4"/>
        <v>3236</v>
      </c>
      <c r="W11" s="523">
        <f t="shared" si="10"/>
        <v>114278.27211999999</v>
      </c>
      <c r="Y11" s="522">
        <f t="shared" si="11"/>
        <v>28.11533048210315</v>
      </c>
      <c r="Z11" s="460">
        <f t="shared" si="12"/>
        <v>117.71326566246945</v>
      </c>
      <c r="AA11" s="461">
        <f t="shared" si="13"/>
        <v>111.5703321452674</v>
      </c>
      <c r="AE11" s="535" t="str">
        <f t="shared" si="5"/>
        <v>424557</v>
      </c>
      <c r="AF11" s="556">
        <v>335</v>
      </c>
      <c r="AG11" s="557">
        <v>9</v>
      </c>
      <c r="AH11" s="558">
        <v>991967</v>
      </c>
      <c r="AI11" s="559">
        <f t="shared" si="0"/>
        <v>424557</v>
      </c>
      <c r="AJ11" s="560">
        <f t="shared" si="6"/>
        <v>-567410</v>
      </c>
      <c r="AK11" s="536"/>
      <c r="AL11" s="552">
        <f t="shared" si="7"/>
        <v>2730</v>
      </c>
      <c r="AM11" s="561">
        <f t="shared" si="7"/>
        <v>3236</v>
      </c>
      <c r="AN11" s="562">
        <f t="shared" si="8"/>
        <v>506</v>
      </c>
      <c r="AO11" s="563">
        <f t="shared" si="1"/>
        <v>0.15636588380716934</v>
      </c>
      <c r="AP11" s="536"/>
    </row>
    <row r="12" spans="1:42" x14ac:dyDescent="0.2">
      <c r="A12" s="451">
        <v>335</v>
      </c>
      <c r="B12" s="453">
        <v>0.375</v>
      </c>
      <c r="C12" s="452">
        <v>2016</v>
      </c>
      <c r="D12" s="452">
        <v>1</v>
      </c>
      <c r="E12" s="452">
        <v>10</v>
      </c>
      <c r="F12" s="455">
        <v>427793</v>
      </c>
      <c r="G12" s="452">
        <v>0</v>
      </c>
      <c r="H12" s="455">
        <v>0</v>
      </c>
      <c r="I12" s="452">
        <v>0</v>
      </c>
      <c r="J12" s="452">
        <v>0</v>
      </c>
      <c r="K12" s="452">
        <v>0</v>
      </c>
      <c r="L12" s="455">
        <v>0</v>
      </c>
      <c r="M12" s="455">
        <v>0</v>
      </c>
      <c r="N12" s="456">
        <v>0</v>
      </c>
      <c r="O12" s="520">
        <v>2708</v>
      </c>
      <c r="P12" s="514">
        <f t="shared" si="2"/>
        <v>2708</v>
      </c>
      <c r="Q12" s="427">
        <v>10</v>
      </c>
      <c r="R12" s="467">
        <f t="shared" si="3"/>
        <v>8689.9354579477895</v>
      </c>
      <c r="S12" s="460">
        <f>'Balance de Energía'!K20</f>
        <v>36383.021775335801</v>
      </c>
      <c r="T12" s="461">
        <f t="shared" si="9"/>
        <v>976.48804740959304</v>
      </c>
      <c r="V12" s="468">
        <f t="shared" si="4"/>
        <v>2708</v>
      </c>
      <c r="W12" s="523">
        <f t="shared" si="10"/>
        <v>95632.126359999995</v>
      </c>
      <c r="Y12" s="522">
        <f t="shared" si="11"/>
        <v>23.532345220122615</v>
      </c>
      <c r="Z12" s="460">
        <f t="shared" si="12"/>
        <v>98.525222967609352</v>
      </c>
      <c r="AA12" s="461">
        <f t="shared" si="13"/>
        <v>93.383628338903875</v>
      </c>
      <c r="AE12" s="535" t="str">
        <f t="shared" si="5"/>
        <v>427793</v>
      </c>
      <c r="AF12" s="556">
        <v>335</v>
      </c>
      <c r="AG12" s="557">
        <v>10</v>
      </c>
      <c r="AH12" s="558">
        <v>994697</v>
      </c>
      <c r="AI12" s="559">
        <f t="shared" si="0"/>
        <v>427793</v>
      </c>
      <c r="AJ12" s="560">
        <f t="shared" si="6"/>
        <v>-566904</v>
      </c>
      <c r="AK12" s="536"/>
      <c r="AL12" s="552">
        <f t="shared" si="7"/>
        <v>1935</v>
      </c>
      <c r="AM12" s="561">
        <f t="shared" si="7"/>
        <v>2708</v>
      </c>
      <c r="AN12" s="562">
        <f t="shared" si="8"/>
        <v>773</v>
      </c>
      <c r="AO12" s="563">
        <f t="shared" si="1"/>
        <v>0.28545051698670604</v>
      </c>
      <c r="AP12" s="536"/>
    </row>
    <row r="13" spans="1:42" x14ac:dyDescent="0.2">
      <c r="A13" s="451">
        <v>335</v>
      </c>
      <c r="B13" s="453">
        <v>0.375</v>
      </c>
      <c r="C13" s="452">
        <v>2016</v>
      </c>
      <c r="D13" s="452">
        <v>1</v>
      </c>
      <c r="E13" s="452">
        <v>11</v>
      </c>
      <c r="F13" s="455">
        <v>430501</v>
      </c>
      <c r="G13" s="452">
        <v>0</v>
      </c>
      <c r="H13" s="455">
        <v>0</v>
      </c>
      <c r="I13" s="452">
        <v>0</v>
      </c>
      <c r="J13" s="452">
        <v>0</v>
      </c>
      <c r="K13" s="452">
        <v>0</v>
      </c>
      <c r="L13" s="455">
        <v>0</v>
      </c>
      <c r="M13" s="455">
        <v>0</v>
      </c>
      <c r="N13" s="456">
        <v>0</v>
      </c>
      <c r="O13" s="520">
        <v>6674</v>
      </c>
      <c r="P13" s="514">
        <f t="shared" si="2"/>
        <v>6674</v>
      </c>
      <c r="Q13" s="427">
        <v>11</v>
      </c>
      <c r="R13" s="467">
        <f t="shared" si="3"/>
        <v>8686.2595770295939</v>
      </c>
      <c r="S13" s="460">
        <f>'Balance de Energía'!K21</f>
        <v>36367.631597107502</v>
      </c>
      <c r="T13" s="461">
        <f t="shared" si="9"/>
        <v>976.0749886708154</v>
      </c>
      <c r="V13" s="468">
        <f t="shared" si="4"/>
        <v>6674</v>
      </c>
      <c r="W13" s="523">
        <f t="shared" si="10"/>
        <v>235690.10758000001</v>
      </c>
      <c r="Y13" s="522">
        <f t="shared" si="11"/>
        <v>57.972096417095514</v>
      </c>
      <c r="Z13" s="460">
        <f t="shared" si="12"/>
        <v>242.71757327909546</v>
      </c>
      <c r="AA13" s="461">
        <f t="shared" si="13"/>
        <v>230.05121908597178</v>
      </c>
      <c r="AE13" s="535" t="str">
        <f t="shared" si="5"/>
        <v>430501</v>
      </c>
      <c r="AF13" s="556">
        <v>335</v>
      </c>
      <c r="AG13" s="557">
        <v>11</v>
      </c>
      <c r="AH13" s="558">
        <v>996632</v>
      </c>
      <c r="AI13" s="559">
        <f t="shared" si="0"/>
        <v>430501</v>
      </c>
      <c r="AJ13" s="560">
        <f t="shared" si="6"/>
        <v>-566131</v>
      </c>
      <c r="AK13" s="536"/>
      <c r="AL13" s="552">
        <f t="shared" si="7"/>
        <v>-992976</v>
      </c>
      <c r="AM13" s="561">
        <f t="shared" si="7"/>
        <v>6674</v>
      </c>
      <c r="AN13" s="562">
        <f t="shared" si="8"/>
        <v>999650</v>
      </c>
      <c r="AO13" s="563">
        <f t="shared" si="1"/>
        <v>149.78273898711419</v>
      </c>
      <c r="AP13" s="536"/>
    </row>
    <row r="14" spans="1:42" x14ac:dyDescent="0.2">
      <c r="A14" s="451">
        <v>335</v>
      </c>
      <c r="B14" s="453">
        <v>0.375</v>
      </c>
      <c r="C14" s="452">
        <v>2016</v>
      </c>
      <c r="D14" s="452">
        <v>1</v>
      </c>
      <c r="E14" s="452">
        <v>12</v>
      </c>
      <c r="F14" s="455">
        <v>437175</v>
      </c>
      <c r="G14" s="452">
        <v>0</v>
      </c>
      <c r="H14" s="455">
        <v>0</v>
      </c>
      <c r="I14" s="452">
        <v>0</v>
      </c>
      <c r="J14" s="452">
        <v>0</v>
      </c>
      <c r="K14" s="452">
        <v>0</v>
      </c>
      <c r="L14" s="455">
        <v>0</v>
      </c>
      <c r="M14" s="455">
        <v>0</v>
      </c>
      <c r="N14" s="456">
        <v>0</v>
      </c>
      <c r="O14" s="520">
        <v>9525</v>
      </c>
      <c r="P14" s="514">
        <f t="shared" si="2"/>
        <v>9525</v>
      </c>
      <c r="Q14" s="427">
        <v>12</v>
      </c>
      <c r="R14" s="467">
        <f t="shared" si="3"/>
        <v>8696.4731966993641</v>
      </c>
      <c r="S14" s="460">
        <f>'Balance de Energía'!K22</f>
        <v>36410.393979940898</v>
      </c>
      <c r="T14" s="461">
        <f t="shared" si="9"/>
        <v>977.22269311310754</v>
      </c>
      <c r="V14" s="468">
        <f t="shared" si="4"/>
        <v>9525</v>
      </c>
      <c r="W14" s="523">
        <f t="shared" si="10"/>
        <v>336372.23174999998</v>
      </c>
      <c r="Y14" s="522">
        <f t="shared" si="11"/>
        <v>82.833907198561448</v>
      </c>
      <c r="Z14" s="460">
        <f t="shared" si="12"/>
        <v>346.80900265893706</v>
      </c>
      <c r="AA14" s="461">
        <f t="shared" si="13"/>
        <v>328.71057819920134</v>
      </c>
      <c r="AE14" s="535" t="str">
        <f t="shared" si="5"/>
        <v>437175</v>
      </c>
      <c r="AF14" s="556">
        <v>335</v>
      </c>
      <c r="AG14" s="557">
        <v>12</v>
      </c>
      <c r="AH14" s="558">
        <v>3656</v>
      </c>
      <c r="AI14" s="559">
        <f t="shared" si="0"/>
        <v>437175</v>
      </c>
      <c r="AJ14" s="560">
        <f t="shared" si="6"/>
        <v>433519</v>
      </c>
      <c r="AK14" s="536"/>
      <c r="AL14" s="552">
        <f t="shared" si="7"/>
        <v>9158</v>
      </c>
      <c r="AM14" s="561">
        <f t="shared" si="7"/>
        <v>9525</v>
      </c>
      <c r="AN14" s="562">
        <f t="shared" si="8"/>
        <v>367</v>
      </c>
      <c r="AO14" s="563">
        <f t="shared" si="1"/>
        <v>3.8530183727034123E-2</v>
      </c>
      <c r="AP14" s="536"/>
    </row>
    <row r="15" spans="1:42" x14ac:dyDescent="0.2">
      <c r="A15" s="451">
        <v>335</v>
      </c>
      <c r="B15" s="453">
        <v>0.375</v>
      </c>
      <c r="C15" s="452">
        <v>2016</v>
      </c>
      <c r="D15" s="452">
        <v>1</v>
      </c>
      <c r="E15" s="452">
        <v>13</v>
      </c>
      <c r="F15" s="455">
        <v>446700</v>
      </c>
      <c r="G15" s="452">
        <v>0</v>
      </c>
      <c r="H15" s="455">
        <v>0</v>
      </c>
      <c r="I15" s="452">
        <v>0</v>
      </c>
      <c r="J15" s="452">
        <v>0</v>
      </c>
      <c r="K15" s="452">
        <v>0</v>
      </c>
      <c r="L15" s="455">
        <v>0</v>
      </c>
      <c r="M15" s="455">
        <v>0</v>
      </c>
      <c r="N15" s="456">
        <v>0</v>
      </c>
      <c r="O15" s="520">
        <v>10121</v>
      </c>
      <c r="P15" s="514">
        <f t="shared" si="2"/>
        <v>10121</v>
      </c>
      <c r="Q15" s="427">
        <v>13</v>
      </c>
      <c r="R15" s="467">
        <f t="shared" si="3"/>
        <v>8698.3754576671199</v>
      </c>
      <c r="S15" s="460">
        <f>'Balance de Energía'!K23</f>
        <v>36418.358366160697</v>
      </c>
      <c r="T15" s="461">
        <f t="shared" si="9"/>
        <v>977.4364501780542</v>
      </c>
      <c r="V15" s="468">
        <f t="shared" si="4"/>
        <v>10121</v>
      </c>
      <c r="W15" s="523">
        <f t="shared" si="10"/>
        <v>357419.77506999997</v>
      </c>
      <c r="Y15" s="522">
        <f t="shared" si="11"/>
        <v>88.036258007048914</v>
      </c>
      <c r="Z15" s="460">
        <f t="shared" si="12"/>
        <v>368.5902050239124</v>
      </c>
      <c r="AA15" s="461">
        <f t="shared" si="13"/>
        <v>349.35511616785936</v>
      </c>
      <c r="AE15" s="535" t="str">
        <f t="shared" si="5"/>
        <v>446700</v>
      </c>
      <c r="AF15" s="556">
        <v>335</v>
      </c>
      <c r="AG15" s="557">
        <v>13</v>
      </c>
      <c r="AH15" s="558">
        <v>12814</v>
      </c>
      <c r="AI15" s="559">
        <f t="shared" si="0"/>
        <v>446700</v>
      </c>
      <c r="AJ15" s="560">
        <f t="shared" si="6"/>
        <v>433886</v>
      </c>
      <c r="AK15" s="536"/>
      <c r="AL15" s="552">
        <f t="shared" si="7"/>
        <v>10083</v>
      </c>
      <c r="AM15" s="561">
        <f t="shared" si="7"/>
        <v>10121</v>
      </c>
      <c r="AN15" s="562">
        <f t="shared" si="8"/>
        <v>38</v>
      </c>
      <c r="AO15" s="563">
        <f t="shared" si="1"/>
        <v>3.754569706550736E-3</v>
      </c>
      <c r="AP15" s="536"/>
    </row>
    <row r="16" spans="1:42" x14ac:dyDescent="0.2">
      <c r="A16" s="451">
        <v>335</v>
      </c>
      <c r="B16" s="453">
        <v>0.375</v>
      </c>
      <c r="C16" s="452">
        <v>2016</v>
      </c>
      <c r="D16" s="452">
        <v>1</v>
      </c>
      <c r="E16" s="452">
        <v>14</v>
      </c>
      <c r="F16" s="455">
        <v>456821</v>
      </c>
      <c r="G16" s="452">
        <v>0</v>
      </c>
      <c r="H16" s="455">
        <v>0</v>
      </c>
      <c r="I16" s="452">
        <v>0</v>
      </c>
      <c r="J16" s="452">
        <v>0</v>
      </c>
      <c r="K16" s="452">
        <v>0</v>
      </c>
      <c r="L16" s="455">
        <v>0</v>
      </c>
      <c r="M16" s="455">
        <v>0</v>
      </c>
      <c r="N16" s="456">
        <v>0</v>
      </c>
      <c r="O16" s="520">
        <v>9721</v>
      </c>
      <c r="P16" s="514">
        <f t="shared" si="2"/>
        <v>9721</v>
      </c>
      <c r="Q16" s="427">
        <v>14</v>
      </c>
      <c r="R16" s="467">
        <f t="shared" si="3"/>
        <v>8714.7024098339771</v>
      </c>
      <c r="S16" s="460">
        <f>'Balance de Energía'!K24</f>
        <v>36486.716049492898</v>
      </c>
      <c r="T16" s="461">
        <f t="shared" si="9"/>
        <v>979.27110979304393</v>
      </c>
      <c r="V16" s="468">
        <f t="shared" si="4"/>
        <v>9721</v>
      </c>
      <c r="W16" s="523">
        <f t="shared" si="10"/>
        <v>343293.90707000002</v>
      </c>
      <c r="Y16" s="522">
        <f t="shared" si="11"/>
        <v>84.715622125996092</v>
      </c>
      <c r="Z16" s="460">
        <f t="shared" si="12"/>
        <v>354.68736671712048</v>
      </c>
      <c r="AA16" s="461">
        <f t="shared" si="13"/>
        <v>336.177805361629</v>
      </c>
      <c r="AE16" s="535" t="str">
        <f t="shared" si="5"/>
        <v>456821</v>
      </c>
      <c r="AF16" s="556">
        <v>335</v>
      </c>
      <c r="AG16" s="557">
        <v>14</v>
      </c>
      <c r="AH16" s="558">
        <v>22897</v>
      </c>
      <c r="AI16" s="559">
        <f t="shared" si="0"/>
        <v>456821</v>
      </c>
      <c r="AJ16" s="560">
        <f t="shared" si="6"/>
        <v>433924</v>
      </c>
      <c r="AK16" s="536"/>
      <c r="AL16" s="552">
        <f t="shared" si="7"/>
        <v>-22897</v>
      </c>
      <c r="AM16" s="561">
        <f t="shared" si="7"/>
        <v>9721</v>
      </c>
      <c r="AN16" s="562">
        <f t="shared" si="8"/>
        <v>32618</v>
      </c>
      <c r="AO16" s="563">
        <f t="shared" si="1"/>
        <v>3.3554161094537598</v>
      </c>
      <c r="AP16" s="536"/>
    </row>
    <row r="17" spans="1:42" x14ac:dyDescent="0.2">
      <c r="A17" s="451">
        <v>335</v>
      </c>
      <c r="B17" s="453">
        <v>0.375</v>
      </c>
      <c r="C17" s="452">
        <v>2016</v>
      </c>
      <c r="D17" s="452">
        <v>1</v>
      </c>
      <c r="E17" s="452">
        <v>15</v>
      </c>
      <c r="F17" s="455">
        <v>466542</v>
      </c>
      <c r="G17" s="452">
        <v>0</v>
      </c>
      <c r="H17" s="455">
        <v>0</v>
      </c>
      <c r="I17" s="452">
        <v>0</v>
      </c>
      <c r="J17" s="452">
        <v>0</v>
      </c>
      <c r="K17" s="452">
        <v>0</v>
      </c>
      <c r="L17" s="455">
        <v>0</v>
      </c>
      <c r="M17" s="455">
        <v>0</v>
      </c>
      <c r="N17" s="456">
        <v>0</v>
      </c>
      <c r="O17" s="520">
        <v>10050</v>
      </c>
      <c r="P17" s="514">
        <f t="shared" si="2"/>
        <v>10050</v>
      </c>
      <c r="Q17" s="427">
        <v>15</v>
      </c>
      <c r="R17" s="467">
        <f t="shared" si="3"/>
        <v>8886.7249509369449</v>
      </c>
      <c r="S17" s="460">
        <f>'Balance de Energía'!K25</f>
        <v>37206.9400245828</v>
      </c>
      <c r="T17" s="461">
        <f t="shared" si="9"/>
        <v>998.60128273678447</v>
      </c>
      <c r="V17" s="468">
        <f t="shared" si="4"/>
        <v>10050</v>
      </c>
      <c r="W17" s="523">
        <f t="shared" si="10"/>
        <v>354912.43349999998</v>
      </c>
      <c r="Y17" s="522">
        <f t="shared" si="11"/>
        <v>89.311585756916301</v>
      </c>
      <c r="Z17" s="460">
        <f t="shared" si="12"/>
        <v>373.92974724705715</v>
      </c>
      <c r="AA17" s="461">
        <f t="shared" si="13"/>
        <v>354.41601135233373</v>
      </c>
      <c r="AE17" s="535" t="str">
        <f t="shared" si="5"/>
        <v>466542</v>
      </c>
      <c r="AF17" s="556"/>
      <c r="AG17" s="557"/>
      <c r="AH17" s="558"/>
      <c r="AI17" s="559">
        <f t="shared" si="0"/>
        <v>466542</v>
      </c>
      <c r="AJ17" s="560">
        <f t="shared" si="6"/>
        <v>466542</v>
      </c>
      <c r="AK17" s="536"/>
      <c r="AL17" s="552">
        <f t="shared" si="7"/>
        <v>0</v>
      </c>
      <c r="AM17" s="561">
        <f t="shared" si="7"/>
        <v>10050</v>
      </c>
      <c r="AN17" s="562">
        <f t="shared" si="8"/>
        <v>10050</v>
      </c>
      <c r="AO17" s="563">
        <f t="shared" si="1"/>
        <v>1</v>
      </c>
      <c r="AP17" s="536"/>
    </row>
    <row r="18" spans="1:42" x14ac:dyDescent="0.2">
      <c r="A18" s="451">
        <v>335</v>
      </c>
      <c r="B18" s="453">
        <v>0.375</v>
      </c>
      <c r="C18" s="452">
        <v>2016</v>
      </c>
      <c r="D18" s="452">
        <v>1</v>
      </c>
      <c r="E18" s="452">
        <v>16</v>
      </c>
      <c r="F18" s="455">
        <v>476592</v>
      </c>
      <c r="G18" s="452">
        <v>0</v>
      </c>
      <c r="H18" s="455">
        <v>476352</v>
      </c>
      <c r="I18" s="452">
        <v>0</v>
      </c>
      <c r="J18" s="452">
        <v>3</v>
      </c>
      <c r="K18" s="452">
        <v>0</v>
      </c>
      <c r="L18" s="455">
        <v>89.391499999999994</v>
      </c>
      <c r="M18" s="455">
        <v>21</v>
      </c>
      <c r="N18" s="456">
        <v>0</v>
      </c>
      <c r="O18" s="520">
        <v>10122</v>
      </c>
      <c r="P18" s="514">
        <f t="shared" si="2"/>
        <v>10122</v>
      </c>
      <c r="Q18" s="427">
        <v>16</v>
      </c>
      <c r="R18" s="467">
        <f t="shared" si="3"/>
        <v>8886.7249509369449</v>
      </c>
      <c r="S18" s="460">
        <f>'Balance de Energía'!K26</f>
        <v>37206.9400245828</v>
      </c>
      <c r="T18" s="461">
        <f t="shared" si="9"/>
        <v>998.60128273678447</v>
      </c>
      <c r="V18" s="468">
        <f t="shared" si="4"/>
        <v>10122</v>
      </c>
      <c r="W18" s="523">
        <f t="shared" si="10"/>
        <v>357455.08973999997</v>
      </c>
      <c r="Y18" s="522">
        <f t="shared" si="11"/>
        <v>89.951429953383752</v>
      </c>
      <c r="Z18" s="460">
        <f t="shared" si="12"/>
        <v>376.60864692882711</v>
      </c>
      <c r="AA18" s="461">
        <f t="shared" si="13"/>
        <v>356.95511113515641</v>
      </c>
      <c r="AE18" s="535" t="str">
        <f t="shared" si="5"/>
        <v>476592</v>
      </c>
      <c r="AF18" s="556"/>
      <c r="AG18" s="557"/>
      <c r="AH18" s="558"/>
      <c r="AI18" s="559">
        <f t="shared" si="0"/>
        <v>476592</v>
      </c>
      <c r="AJ18" s="560">
        <f t="shared" si="6"/>
        <v>476592</v>
      </c>
      <c r="AK18" s="536"/>
      <c r="AL18" s="552">
        <f t="shared" si="7"/>
        <v>0</v>
      </c>
      <c r="AM18" s="561">
        <f t="shared" si="7"/>
        <v>10122</v>
      </c>
      <c r="AN18" s="562">
        <f t="shared" si="8"/>
        <v>10122</v>
      </c>
      <c r="AO18" s="563">
        <f t="shared" si="1"/>
        <v>1</v>
      </c>
      <c r="AP18" s="536"/>
    </row>
    <row r="19" spans="1:42" x14ac:dyDescent="0.2">
      <c r="A19" s="451">
        <v>335</v>
      </c>
      <c r="B19" s="453">
        <v>0.375</v>
      </c>
      <c r="C19" s="452">
        <v>2016</v>
      </c>
      <c r="D19" s="452">
        <v>1</v>
      </c>
      <c r="E19" s="452">
        <v>17</v>
      </c>
      <c r="F19" s="455">
        <v>486714</v>
      </c>
      <c r="G19" s="452">
        <v>0</v>
      </c>
      <c r="H19" s="455">
        <v>477738</v>
      </c>
      <c r="I19" s="452">
        <v>0</v>
      </c>
      <c r="J19" s="452">
        <v>3</v>
      </c>
      <c r="K19" s="452">
        <v>0</v>
      </c>
      <c r="L19" s="455">
        <v>90.768799999999999</v>
      </c>
      <c r="M19" s="455">
        <v>20.399999999999999</v>
      </c>
      <c r="N19" s="456">
        <v>0</v>
      </c>
      <c r="O19" s="520">
        <v>8264</v>
      </c>
      <c r="P19" s="514">
        <f t="shared" si="2"/>
        <v>8264</v>
      </c>
      <c r="Q19" s="427">
        <v>17</v>
      </c>
      <c r="R19" s="467">
        <f t="shared" si="3"/>
        <v>8886.7249509369449</v>
      </c>
      <c r="S19" s="460">
        <f>'Balance de Energía'!K27</f>
        <v>37206.9400245828</v>
      </c>
      <c r="T19" s="461">
        <f t="shared" si="9"/>
        <v>998.60128273678447</v>
      </c>
      <c r="V19" s="468">
        <f t="shared" si="4"/>
        <v>8264</v>
      </c>
      <c r="W19" s="523">
        <f t="shared" si="10"/>
        <v>291840.43287999998</v>
      </c>
      <c r="Y19" s="522">
        <f t="shared" si="11"/>
        <v>73.439894994542911</v>
      </c>
      <c r="Z19" s="460">
        <f t="shared" si="12"/>
        <v>307.47815236315228</v>
      </c>
      <c r="AA19" s="461">
        <f t="shared" si="13"/>
        <v>291.43223062842645</v>
      </c>
      <c r="AE19" s="535" t="str">
        <f t="shared" si="5"/>
        <v>486714</v>
      </c>
      <c r="AF19" s="556"/>
      <c r="AG19" s="557"/>
      <c r="AH19" s="558"/>
      <c r="AI19" s="559">
        <f t="shared" si="0"/>
        <v>486714</v>
      </c>
      <c r="AJ19" s="560">
        <f t="shared" si="6"/>
        <v>486714</v>
      </c>
      <c r="AK19" s="536"/>
      <c r="AL19" s="552">
        <f t="shared" si="7"/>
        <v>0</v>
      </c>
      <c r="AM19" s="561">
        <f t="shared" si="7"/>
        <v>8264</v>
      </c>
      <c r="AN19" s="562">
        <f t="shared" si="8"/>
        <v>8264</v>
      </c>
      <c r="AO19" s="563">
        <f t="shared" si="1"/>
        <v>1</v>
      </c>
      <c r="AP19" s="536"/>
    </row>
    <row r="20" spans="1:42" x14ac:dyDescent="0.2">
      <c r="A20" s="451">
        <v>335</v>
      </c>
      <c r="B20" s="453">
        <v>0.375</v>
      </c>
      <c r="C20" s="452">
        <v>2016</v>
      </c>
      <c r="D20" s="452">
        <v>1</v>
      </c>
      <c r="E20" s="452">
        <v>18</v>
      </c>
      <c r="F20" s="455">
        <v>494978</v>
      </c>
      <c r="G20" s="452">
        <v>0</v>
      </c>
      <c r="H20" s="455">
        <v>478876</v>
      </c>
      <c r="I20" s="452">
        <v>0</v>
      </c>
      <c r="J20" s="452">
        <v>3</v>
      </c>
      <c r="K20" s="452">
        <v>0</v>
      </c>
      <c r="L20" s="455">
        <v>90.43</v>
      </c>
      <c r="M20" s="455">
        <v>20.7</v>
      </c>
      <c r="N20" s="456">
        <v>0</v>
      </c>
      <c r="O20" s="520">
        <v>8337</v>
      </c>
      <c r="P20" s="514">
        <f t="shared" si="2"/>
        <v>8337</v>
      </c>
      <c r="Q20" s="427">
        <v>18</v>
      </c>
      <c r="R20" s="467">
        <f t="shared" si="3"/>
        <v>8886.7249509369449</v>
      </c>
      <c r="S20" s="460">
        <f>'Balance de Energía'!K28</f>
        <v>37206.9400245828</v>
      </c>
      <c r="T20" s="461">
        <f t="shared" si="9"/>
        <v>998.60128273678447</v>
      </c>
      <c r="V20" s="468">
        <f t="shared" si="4"/>
        <v>8337</v>
      </c>
      <c r="W20" s="523">
        <f t="shared" si="10"/>
        <v>294418.40379000001</v>
      </c>
      <c r="Y20" s="522">
        <f t="shared" si="11"/>
        <v>74.088625915961316</v>
      </c>
      <c r="Z20" s="460">
        <f t="shared" si="12"/>
        <v>310.19425898494677</v>
      </c>
      <c r="AA20" s="461">
        <f t="shared" si="13"/>
        <v>294.0065956860106</v>
      </c>
      <c r="AE20" s="535" t="str">
        <f t="shared" si="5"/>
        <v>494978</v>
      </c>
      <c r="AF20" s="556"/>
      <c r="AG20" s="557"/>
      <c r="AH20" s="558"/>
      <c r="AI20" s="559">
        <f t="shared" si="0"/>
        <v>494978</v>
      </c>
      <c r="AJ20" s="560">
        <f t="shared" si="6"/>
        <v>494978</v>
      </c>
      <c r="AK20" s="536"/>
      <c r="AL20" s="552">
        <f t="shared" si="7"/>
        <v>0</v>
      </c>
      <c r="AM20" s="561">
        <f t="shared" si="7"/>
        <v>8337</v>
      </c>
      <c r="AN20" s="562">
        <f t="shared" si="8"/>
        <v>8337</v>
      </c>
      <c r="AO20" s="563">
        <f t="shared" si="1"/>
        <v>1</v>
      </c>
      <c r="AP20" s="536"/>
    </row>
    <row r="21" spans="1:42" x14ac:dyDescent="0.2">
      <c r="A21" s="451">
        <v>335</v>
      </c>
      <c r="B21" s="453">
        <v>0.375</v>
      </c>
      <c r="C21" s="452">
        <v>2016</v>
      </c>
      <c r="D21" s="452">
        <v>1</v>
      </c>
      <c r="E21" s="452">
        <v>19</v>
      </c>
      <c r="F21" s="455">
        <v>503315</v>
      </c>
      <c r="G21" s="452">
        <v>0</v>
      </c>
      <c r="H21" s="455">
        <v>480037</v>
      </c>
      <c r="I21" s="452">
        <v>0</v>
      </c>
      <c r="J21" s="452">
        <v>3</v>
      </c>
      <c r="K21" s="452">
        <v>0</v>
      </c>
      <c r="L21" s="455">
        <v>89.204700000000003</v>
      </c>
      <c r="M21" s="455">
        <v>20.8</v>
      </c>
      <c r="N21" s="456">
        <v>0</v>
      </c>
      <c r="O21" s="520">
        <v>10128</v>
      </c>
      <c r="P21" s="514">
        <f t="shared" si="2"/>
        <v>10128</v>
      </c>
      <c r="Q21" s="427">
        <v>19</v>
      </c>
      <c r="R21" s="467">
        <f t="shared" si="3"/>
        <v>8886.7249509369449</v>
      </c>
      <c r="S21" s="460">
        <f>'Balance de Energía'!K29</f>
        <v>37206.9400245828</v>
      </c>
      <c r="T21" s="461">
        <f t="shared" si="9"/>
        <v>998.60128273678447</v>
      </c>
      <c r="V21" s="468">
        <f t="shared" si="4"/>
        <v>10128</v>
      </c>
      <c r="W21" s="523">
        <f t="shared" si="10"/>
        <v>357666.97775999998</v>
      </c>
      <c r="Y21" s="522">
        <f t="shared" si="11"/>
        <v>90.004750303089381</v>
      </c>
      <c r="Z21" s="460">
        <f t="shared" si="12"/>
        <v>376.83188856897459</v>
      </c>
      <c r="AA21" s="461">
        <f t="shared" si="13"/>
        <v>357.16670278372499</v>
      </c>
      <c r="AE21" s="535" t="str">
        <f t="shared" si="5"/>
        <v>503315</v>
      </c>
      <c r="AF21" s="556"/>
      <c r="AG21" s="557"/>
      <c r="AH21" s="558"/>
      <c r="AI21" s="559">
        <f t="shared" si="0"/>
        <v>503315</v>
      </c>
      <c r="AJ21" s="560">
        <f t="shared" si="6"/>
        <v>503315</v>
      </c>
      <c r="AK21" s="536"/>
      <c r="AL21" s="552">
        <f t="shared" si="7"/>
        <v>0</v>
      </c>
      <c r="AM21" s="561">
        <f t="shared" si="7"/>
        <v>10128</v>
      </c>
      <c r="AN21" s="562">
        <f t="shared" si="8"/>
        <v>10128</v>
      </c>
      <c r="AO21" s="563">
        <f t="shared" si="1"/>
        <v>1</v>
      </c>
      <c r="AP21" s="536"/>
    </row>
    <row r="22" spans="1:42" x14ac:dyDescent="0.2">
      <c r="A22" s="451">
        <v>335</v>
      </c>
      <c r="B22" s="453">
        <v>0.375</v>
      </c>
      <c r="C22" s="452">
        <v>2016</v>
      </c>
      <c r="D22" s="452">
        <v>1</v>
      </c>
      <c r="E22" s="452">
        <v>20</v>
      </c>
      <c r="F22" s="455">
        <v>513443</v>
      </c>
      <c r="G22" s="452">
        <v>0</v>
      </c>
      <c r="H22" s="455">
        <v>481449</v>
      </c>
      <c r="I22" s="452">
        <v>0</v>
      </c>
      <c r="J22" s="452">
        <v>3</v>
      </c>
      <c r="K22" s="452">
        <v>0</v>
      </c>
      <c r="L22" s="455">
        <v>89.073700000000002</v>
      </c>
      <c r="M22" s="455">
        <v>20.7</v>
      </c>
      <c r="N22" s="456">
        <v>0</v>
      </c>
      <c r="O22" s="520">
        <v>10100</v>
      </c>
      <c r="P22" s="514">
        <f t="shared" si="2"/>
        <v>10100</v>
      </c>
      <c r="Q22" s="427">
        <v>20</v>
      </c>
      <c r="R22" s="467">
        <f t="shared" si="3"/>
        <v>8886.7249509369449</v>
      </c>
      <c r="S22" s="460">
        <f>'Balance de Energía'!K30</f>
        <v>37206.9400245828</v>
      </c>
      <c r="T22" s="461">
        <f t="shared" si="9"/>
        <v>998.60128273678447</v>
      </c>
      <c r="V22" s="468">
        <f t="shared" si="4"/>
        <v>10100</v>
      </c>
      <c r="W22" s="523">
        <f t="shared" si="10"/>
        <v>356678.16700000002</v>
      </c>
      <c r="Y22" s="522">
        <f t="shared" si="11"/>
        <v>89.75592200446313</v>
      </c>
      <c r="Z22" s="460">
        <f t="shared" si="12"/>
        <v>375.79009424828632</v>
      </c>
      <c r="AA22" s="461">
        <f t="shared" si="13"/>
        <v>356.17927509040504</v>
      </c>
      <c r="AE22" s="535" t="str">
        <f t="shared" si="5"/>
        <v>513443</v>
      </c>
      <c r="AF22" s="556"/>
      <c r="AG22" s="557"/>
      <c r="AH22" s="558"/>
      <c r="AI22" s="559">
        <f t="shared" si="0"/>
        <v>513443</v>
      </c>
      <c r="AJ22" s="560">
        <f t="shared" si="6"/>
        <v>513443</v>
      </c>
      <c r="AK22" s="536"/>
      <c r="AL22" s="552">
        <f t="shared" si="7"/>
        <v>0</v>
      </c>
      <c r="AM22" s="561">
        <f t="shared" si="7"/>
        <v>10100</v>
      </c>
      <c r="AN22" s="562">
        <f t="shared" si="8"/>
        <v>10100</v>
      </c>
      <c r="AO22" s="563">
        <f t="shared" si="1"/>
        <v>1</v>
      </c>
      <c r="AP22" s="536"/>
    </row>
    <row r="23" spans="1:42" x14ac:dyDescent="0.2">
      <c r="A23" s="451">
        <v>335</v>
      </c>
      <c r="B23" s="453">
        <v>0.375</v>
      </c>
      <c r="C23" s="452">
        <v>2016</v>
      </c>
      <c r="D23" s="452">
        <v>1</v>
      </c>
      <c r="E23" s="452">
        <v>21</v>
      </c>
      <c r="F23" s="455">
        <v>523543</v>
      </c>
      <c r="G23" s="452">
        <v>0</v>
      </c>
      <c r="H23" s="455">
        <v>482849</v>
      </c>
      <c r="I23" s="452">
        <v>0</v>
      </c>
      <c r="J23" s="452">
        <v>3</v>
      </c>
      <c r="K23" s="452">
        <v>0</v>
      </c>
      <c r="L23" s="455">
        <v>89.650099999999995</v>
      </c>
      <c r="M23" s="455">
        <v>20.6</v>
      </c>
      <c r="N23" s="456">
        <v>0</v>
      </c>
      <c r="O23" s="520">
        <v>10043</v>
      </c>
      <c r="P23" s="514">
        <f t="shared" si="2"/>
        <v>10043</v>
      </c>
      <c r="Q23" s="427">
        <v>21</v>
      </c>
      <c r="R23" s="467">
        <f t="shared" si="3"/>
        <v>8886.7249509369449</v>
      </c>
      <c r="S23" s="460">
        <f>'Balance de Energía'!K31</f>
        <v>37206.9400245828</v>
      </c>
      <c r="T23" s="461">
        <f t="shared" si="9"/>
        <v>998.60128273678447</v>
      </c>
      <c r="V23" s="468">
        <f t="shared" si="4"/>
        <v>10043</v>
      </c>
      <c r="W23" s="523">
        <f t="shared" si="10"/>
        <v>354665.23080999998</v>
      </c>
      <c r="Y23" s="522">
        <f t="shared" si="11"/>
        <v>89.249378682259731</v>
      </c>
      <c r="Z23" s="460">
        <f t="shared" si="12"/>
        <v>373.66929866688508</v>
      </c>
      <c r="AA23" s="461">
        <f t="shared" si="13"/>
        <v>354.1691544290037</v>
      </c>
      <c r="AE23" s="535" t="str">
        <f t="shared" si="5"/>
        <v>523543</v>
      </c>
      <c r="AF23" s="556"/>
      <c r="AG23" s="557"/>
      <c r="AH23" s="558"/>
      <c r="AI23" s="559">
        <f t="shared" si="0"/>
        <v>523543</v>
      </c>
      <c r="AJ23" s="560">
        <f t="shared" si="6"/>
        <v>523543</v>
      </c>
      <c r="AK23" s="536"/>
      <c r="AL23" s="552">
        <f t="shared" si="7"/>
        <v>0</v>
      </c>
      <c r="AM23" s="561">
        <f t="shared" si="7"/>
        <v>10043</v>
      </c>
      <c r="AN23" s="562">
        <f t="shared" si="8"/>
        <v>10043</v>
      </c>
      <c r="AO23" s="563">
        <f t="shared" si="1"/>
        <v>1</v>
      </c>
      <c r="AP23" s="536"/>
    </row>
    <row r="24" spans="1:42" x14ac:dyDescent="0.2">
      <c r="A24" s="451">
        <v>335</v>
      </c>
      <c r="B24" s="453">
        <v>0.375</v>
      </c>
      <c r="C24" s="452">
        <v>2016</v>
      </c>
      <c r="D24" s="452">
        <v>1</v>
      </c>
      <c r="E24" s="452">
        <v>22</v>
      </c>
      <c r="F24" s="455">
        <v>533586</v>
      </c>
      <c r="G24" s="452">
        <v>0</v>
      </c>
      <c r="H24" s="455">
        <v>484235</v>
      </c>
      <c r="I24" s="452">
        <v>0</v>
      </c>
      <c r="J24" s="452">
        <v>3</v>
      </c>
      <c r="K24" s="452">
        <v>0</v>
      </c>
      <c r="L24" s="455">
        <v>90.109700000000004</v>
      </c>
      <c r="M24" s="455">
        <v>20.7</v>
      </c>
      <c r="N24" s="456">
        <v>0</v>
      </c>
      <c r="O24" s="520">
        <v>10007</v>
      </c>
      <c r="P24" s="514">
        <f t="shared" si="2"/>
        <v>10007</v>
      </c>
      <c r="Q24" s="427">
        <v>22</v>
      </c>
      <c r="R24" s="467">
        <f t="shared" si="3"/>
        <v>8886.7249509369449</v>
      </c>
      <c r="S24" s="460">
        <f>'Balance de Energía'!K32</f>
        <v>37206.9400245828</v>
      </c>
      <c r="T24" s="461">
        <f t="shared" si="9"/>
        <v>998.60128273678447</v>
      </c>
      <c r="V24" s="468">
        <f t="shared" si="4"/>
        <v>10007</v>
      </c>
      <c r="W24" s="523">
        <f t="shared" si="10"/>
        <v>353393.90269000002</v>
      </c>
      <c r="Y24" s="522">
        <f t="shared" si="11"/>
        <v>88.929456584026013</v>
      </c>
      <c r="Z24" s="460">
        <f t="shared" si="12"/>
        <v>372.3298488260001</v>
      </c>
      <c r="AA24" s="461">
        <f t="shared" si="13"/>
        <v>352.89960453759244</v>
      </c>
      <c r="AE24" s="535" t="str">
        <f t="shared" si="5"/>
        <v>533586</v>
      </c>
      <c r="AF24" s="556"/>
      <c r="AG24" s="557"/>
      <c r="AH24" s="558"/>
      <c r="AI24" s="559">
        <f t="shared" si="0"/>
        <v>533586</v>
      </c>
      <c r="AJ24" s="560">
        <f t="shared" si="6"/>
        <v>533586</v>
      </c>
      <c r="AK24" s="536"/>
      <c r="AL24" s="552">
        <f t="shared" si="7"/>
        <v>700417</v>
      </c>
      <c r="AM24" s="561">
        <f t="shared" si="7"/>
        <v>10007</v>
      </c>
      <c r="AN24" s="562">
        <f t="shared" si="8"/>
        <v>-690410</v>
      </c>
      <c r="AO24" s="563">
        <f t="shared" si="1"/>
        <v>-68.992705106425504</v>
      </c>
      <c r="AP24" s="536"/>
    </row>
    <row r="25" spans="1:42" x14ac:dyDescent="0.2">
      <c r="A25" s="451">
        <v>335</v>
      </c>
      <c r="B25" s="453">
        <v>0.375</v>
      </c>
      <c r="C25" s="452">
        <v>2016</v>
      </c>
      <c r="D25" s="452">
        <v>1</v>
      </c>
      <c r="E25" s="452">
        <v>23</v>
      </c>
      <c r="F25" s="455">
        <v>543593</v>
      </c>
      <c r="G25" s="452">
        <v>0</v>
      </c>
      <c r="H25" s="455">
        <v>485609</v>
      </c>
      <c r="I25" s="452">
        <v>0</v>
      </c>
      <c r="J25" s="452">
        <v>3</v>
      </c>
      <c r="K25" s="452">
        <v>0</v>
      </c>
      <c r="L25" s="455">
        <v>90.514300000000006</v>
      </c>
      <c r="M25" s="455">
        <v>20.3</v>
      </c>
      <c r="N25" s="456">
        <v>0</v>
      </c>
      <c r="O25" s="520">
        <v>2099</v>
      </c>
      <c r="P25" s="514">
        <f t="shared" si="2"/>
        <v>2099</v>
      </c>
      <c r="Q25" s="427">
        <v>23</v>
      </c>
      <c r="R25" s="467">
        <f t="shared" si="3"/>
        <v>8886.7249509369449</v>
      </c>
      <c r="S25" s="460">
        <f>'Balance de Energía'!K33</f>
        <v>37206.9400245828</v>
      </c>
      <c r="T25" s="461">
        <f t="shared" si="9"/>
        <v>998.60128273678447</v>
      </c>
      <c r="V25" s="468">
        <f t="shared" si="4"/>
        <v>2099</v>
      </c>
      <c r="W25" s="523">
        <f t="shared" si="10"/>
        <v>74125.492329999994</v>
      </c>
      <c r="Y25" s="522">
        <f t="shared" si="11"/>
        <v>18.653235672016645</v>
      </c>
      <c r="Z25" s="460">
        <f t="shared" si="12"/>
        <v>78.097367111599297</v>
      </c>
      <c r="AA25" s="461">
        <f t="shared" si="13"/>
        <v>74.021811724233672</v>
      </c>
      <c r="AE25" s="535" t="str">
        <f t="shared" si="5"/>
        <v>543593</v>
      </c>
      <c r="AF25" s="556">
        <v>335</v>
      </c>
      <c r="AG25" s="557">
        <v>23</v>
      </c>
      <c r="AH25" s="558">
        <v>700417</v>
      </c>
      <c r="AI25" s="559">
        <f t="shared" si="0"/>
        <v>543593</v>
      </c>
      <c r="AJ25" s="560">
        <f t="shared" si="6"/>
        <v>-156824</v>
      </c>
      <c r="AK25" s="536"/>
      <c r="AL25" s="552">
        <f t="shared" si="7"/>
        <v>6409</v>
      </c>
      <c r="AM25" s="561">
        <f t="shared" si="7"/>
        <v>2099</v>
      </c>
      <c r="AN25" s="562">
        <f t="shared" si="8"/>
        <v>-4310</v>
      </c>
      <c r="AO25" s="563">
        <f t="shared" si="1"/>
        <v>-2.0533587422582182</v>
      </c>
      <c r="AP25" s="536"/>
    </row>
    <row r="26" spans="1:42" x14ac:dyDescent="0.2">
      <c r="A26" s="451">
        <v>335</v>
      </c>
      <c r="B26" s="453">
        <v>0.375</v>
      </c>
      <c r="C26" s="452">
        <v>2016</v>
      </c>
      <c r="D26" s="452">
        <v>1</v>
      </c>
      <c r="E26" s="452">
        <v>24</v>
      </c>
      <c r="F26" s="455">
        <v>545692</v>
      </c>
      <c r="G26" s="452">
        <v>0</v>
      </c>
      <c r="H26" s="455">
        <v>485896</v>
      </c>
      <c r="I26" s="452">
        <v>0</v>
      </c>
      <c r="J26" s="452">
        <v>3</v>
      </c>
      <c r="K26" s="452">
        <v>0</v>
      </c>
      <c r="L26" s="455">
        <v>91.988500000000002</v>
      </c>
      <c r="M26" s="455">
        <v>17.2</v>
      </c>
      <c r="N26" s="456">
        <v>0</v>
      </c>
      <c r="O26" s="520">
        <v>779</v>
      </c>
      <c r="P26" s="514">
        <f t="shared" si="2"/>
        <v>779</v>
      </c>
      <c r="Q26" s="427">
        <v>24</v>
      </c>
      <c r="R26" s="467">
        <f t="shared" si="3"/>
        <v>8886.7249509369449</v>
      </c>
      <c r="S26" s="460">
        <f>'Balance de Energía'!K34</f>
        <v>37206.9400245828</v>
      </c>
      <c r="T26" s="461">
        <f t="shared" si="9"/>
        <v>998.60128273678447</v>
      </c>
      <c r="V26" s="468">
        <f t="shared" si="4"/>
        <v>779</v>
      </c>
      <c r="W26" s="523">
        <f t="shared" si="10"/>
        <v>27510.127929999999</v>
      </c>
      <c r="Y26" s="522">
        <f t="shared" si="11"/>
        <v>6.9227587367798797</v>
      </c>
      <c r="Z26" s="460">
        <f t="shared" si="12"/>
        <v>28.984206279150001</v>
      </c>
      <c r="AA26" s="461">
        <f t="shared" si="13"/>
        <v>27.471649039151039</v>
      </c>
      <c r="AE26" s="535" t="str">
        <f t="shared" si="5"/>
        <v>545692</v>
      </c>
      <c r="AF26" s="556">
        <v>335</v>
      </c>
      <c r="AG26" s="557">
        <v>24</v>
      </c>
      <c r="AH26" s="558">
        <v>706826</v>
      </c>
      <c r="AI26" s="559">
        <f t="shared" si="0"/>
        <v>545692</v>
      </c>
      <c r="AJ26" s="560">
        <f t="shared" si="6"/>
        <v>-161134</v>
      </c>
      <c r="AK26" s="536"/>
      <c r="AL26" s="552">
        <f t="shared" si="7"/>
        <v>7368</v>
      </c>
      <c r="AM26" s="561">
        <f t="shared" si="7"/>
        <v>779</v>
      </c>
      <c r="AN26" s="562">
        <f t="shared" si="8"/>
        <v>-6589</v>
      </c>
      <c r="AO26" s="563">
        <f t="shared" si="1"/>
        <v>-8.4582798459563548</v>
      </c>
      <c r="AP26" s="536"/>
    </row>
    <row r="27" spans="1:42" x14ac:dyDescent="0.2">
      <c r="A27" s="451">
        <v>335</v>
      </c>
      <c r="B27" s="453">
        <v>0.375</v>
      </c>
      <c r="C27" s="452">
        <v>2016</v>
      </c>
      <c r="D27" s="452">
        <v>1</v>
      </c>
      <c r="E27" s="452">
        <v>25</v>
      </c>
      <c r="F27" s="455">
        <v>546471</v>
      </c>
      <c r="G27" s="452">
        <v>0</v>
      </c>
      <c r="H27" s="455">
        <v>486001</v>
      </c>
      <c r="I27" s="452">
        <v>0</v>
      </c>
      <c r="J27" s="452">
        <v>3</v>
      </c>
      <c r="K27" s="452">
        <v>0</v>
      </c>
      <c r="L27" s="455">
        <v>91.639799999999994</v>
      </c>
      <c r="M27" s="455">
        <v>18.7</v>
      </c>
      <c r="N27" s="456">
        <v>0</v>
      </c>
      <c r="O27" s="520">
        <v>5507</v>
      </c>
      <c r="P27" s="514">
        <f t="shared" si="2"/>
        <v>5507</v>
      </c>
      <c r="Q27" s="427">
        <v>25</v>
      </c>
      <c r="R27" s="467">
        <f t="shared" si="3"/>
        <v>8886.7249509369449</v>
      </c>
      <c r="S27" s="460">
        <f>'Balance de Energía'!K35</f>
        <v>37206.9400245828</v>
      </c>
      <c r="T27" s="461">
        <f t="shared" si="9"/>
        <v>998.60128273678447</v>
      </c>
      <c r="V27" s="468">
        <f t="shared" si="4"/>
        <v>5507</v>
      </c>
      <c r="W27" s="523">
        <f t="shared" si="10"/>
        <v>194477.88769</v>
      </c>
      <c r="Y27" s="522">
        <f t="shared" si="11"/>
        <v>48.939194304809753</v>
      </c>
      <c r="Z27" s="460">
        <f t="shared" si="12"/>
        <v>204.89861871537747</v>
      </c>
      <c r="AA27" s="461">
        <f t="shared" si="13"/>
        <v>194.20586811117431</v>
      </c>
      <c r="AE27" s="535" t="str">
        <f t="shared" si="5"/>
        <v>546471</v>
      </c>
      <c r="AF27" s="556">
        <v>335</v>
      </c>
      <c r="AG27" s="557">
        <v>25</v>
      </c>
      <c r="AH27" s="558">
        <v>714194</v>
      </c>
      <c r="AI27" s="559">
        <f t="shared" si="0"/>
        <v>546471</v>
      </c>
      <c r="AJ27" s="560">
        <f t="shared" si="6"/>
        <v>-167723</v>
      </c>
      <c r="AK27" s="536"/>
      <c r="AL27" s="552">
        <f t="shared" si="7"/>
        <v>9779</v>
      </c>
      <c r="AM27" s="561">
        <f t="shared" si="7"/>
        <v>5507</v>
      </c>
      <c r="AN27" s="562">
        <f t="shared" si="8"/>
        <v>-4272</v>
      </c>
      <c r="AO27" s="563">
        <f t="shared" si="1"/>
        <v>-0.77573996731432726</v>
      </c>
      <c r="AP27" s="536"/>
    </row>
    <row r="28" spans="1:42" x14ac:dyDescent="0.2">
      <c r="A28" s="451">
        <v>335</v>
      </c>
      <c r="B28" s="453">
        <v>0.375</v>
      </c>
      <c r="C28" s="452">
        <v>2016</v>
      </c>
      <c r="D28" s="452">
        <v>1</v>
      </c>
      <c r="E28" s="452">
        <v>26</v>
      </c>
      <c r="F28" s="455">
        <v>551978</v>
      </c>
      <c r="G28" s="452">
        <v>0</v>
      </c>
      <c r="H28" s="455">
        <v>486753</v>
      </c>
      <c r="I28" s="452">
        <v>0</v>
      </c>
      <c r="J28" s="452">
        <v>3</v>
      </c>
      <c r="K28" s="452">
        <v>0</v>
      </c>
      <c r="L28" s="455">
        <v>91.189899999999994</v>
      </c>
      <c r="M28" s="455">
        <v>20.9</v>
      </c>
      <c r="N28" s="456">
        <v>0</v>
      </c>
      <c r="O28" s="520">
        <v>10340</v>
      </c>
      <c r="P28" s="514">
        <f t="shared" si="2"/>
        <v>10340</v>
      </c>
      <c r="Q28" s="427">
        <v>26</v>
      </c>
      <c r="R28" s="467">
        <f t="shared" si="3"/>
        <v>8886.7249509369449</v>
      </c>
      <c r="S28" s="460">
        <f>'Balance de Energía'!K36</f>
        <v>37206.9400245828</v>
      </c>
      <c r="T28" s="461">
        <f t="shared" si="9"/>
        <v>998.60128273678447</v>
      </c>
      <c r="V28" s="468">
        <f t="shared" si="4"/>
        <v>10340</v>
      </c>
      <c r="W28" s="523">
        <f t="shared" si="10"/>
        <v>365153.68780000001</v>
      </c>
      <c r="Y28" s="522">
        <f t="shared" si="11"/>
        <v>91.888735992688012</v>
      </c>
      <c r="Z28" s="460">
        <f t="shared" si="12"/>
        <v>384.71975985418618</v>
      </c>
      <c r="AA28" s="461">
        <f t="shared" si="13"/>
        <v>364.64294103314734</v>
      </c>
      <c r="AE28" s="535" t="str">
        <f t="shared" si="5"/>
        <v>551978</v>
      </c>
      <c r="AF28" s="556">
        <v>335</v>
      </c>
      <c r="AG28" s="557">
        <v>26</v>
      </c>
      <c r="AH28" s="558">
        <v>723973</v>
      </c>
      <c r="AI28" s="559">
        <f t="shared" si="0"/>
        <v>551978</v>
      </c>
      <c r="AJ28" s="560">
        <f t="shared" si="6"/>
        <v>-171995</v>
      </c>
      <c r="AK28" s="536"/>
      <c r="AL28" s="552">
        <f t="shared" si="7"/>
        <v>8965</v>
      </c>
      <c r="AM28" s="561">
        <f t="shared" si="7"/>
        <v>10340</v>
      </c>
      <c r="AN28" s="562">
        <f t="shared" si="8"/>
        <v>1375</v>
      </c>
      <c r="AO28" s="563">
        <f t="shared" si="1"/>
        <v>0.13297872340425532</v>
      </c>
      <c r="AP28" s="536"/>
    </row>
    <row r="29" spans="1:42" x14ac:dyDescent="0.2">
      <c r="A29" s="451">
        <v>335</v>
      </c>
      <c r="B29" s="453">
        <v>0.375</v>
      </c>
      <c r="C29" s="452">
        <v>2016</v>
      </c>
      <c r="D29" s="452">
        <v>1</v>
      </c>
      <c r="E29" s="452">
        <v>27</v>
      </c>
      <c r="F29" s="455">
        <v>562318</v>
      </c>
      <c r="G29" s="452">
        <v>0</v>
      </c>
      <c r="H29" s="455">
        <v>488167</v>
      </c>
      <c r="I29" s="452">
        <v>0</v>
      </c>
      <c r="J29" s="452">
        <v>3</v>
      </c>
      <c r="K29" s="452">
        <v>0</v>
      </c>
      <c r="L29" s="455">
        <v>91.075599999999994</v>
      </c>
      <c r="M29" s="455">
        <v>20.8</v>
      </c>
      <c r="N29" s="456">
        <v>0</v>
      </c>
      <c r="O29" s="520">
        <v>10057</v>
      </c>
      <c r="P29" s="514">
        <f t="shared" si="2"/>
        <v>10057</v>
      </c>
      <c r="Q29" s="427">
        <v>27</v>
      </c>
      <c r="R29" s="467">
        <f t="shared" si="3"/>
        <v>8886.7249509369449</v>
      </c>
      <c r="S29" s="460">
        <f>'Balance de Energía'!K37</f>
        <v>37206.9400245828</v>
      </c>
      <c r="T29" s="461">
        <f t="shared" si="9"/>
        <v>998.60128273678447</v>
      </c>
      <c r="V29" s="468">
        <f t="shared" si="4"/>
        <v>10057</v>
      </c>
      <c r="W29" s="523">
        <f t="shared" si="10"/>
        <v>355159.63618999999</v>
      </c>
      <c r="Y29" s="522">
        <f t="shared" si="11"/>
        <v>89.373792831572857</v>
      </c>
      <c r="Z29" s="460">
        <f t="shared" si="12"/>
        <v>374.19019582722922</v>
      </c>
      <c r="AA29" s="461">
        <f t="shared" si="13"/>
        <v>354.6628682756637</v>
      </c>
      <c r="AE29" s="535" t="str">
        <f t="shared" si="5"/>
        <v>562318</v>
      </c>
      <c r="AF29" s="556">
        <v>335</v>
      </c>
      <c r="AG29" s="557">
        <v>27</v>
      </c>
      <c r="AH29" s="558">
        <v>732938</v>
      </c>
      <c r="AI29" s="559">
        <f t="shared" si="0"/>
        <v>562318</v>
      </c>
      <c r="AJ29" s="560">
        <f t="shared" si="6"/>
        <v>-170620</v>
      </c>
      <c r="AK29" s="536"/>
      <c r="AL29" s="552">
        <f t="shared" si="7"/>
        <v>-732938</v>
      </c>
      <c r="AM29" s="561">
        <f t="shared" si="7"/>
        <v>10057</v>
      </c>
      <c r="AN29" s="562">
        <f t="shared" si="8"/>
        <v>742995</v>
      </c>
      <c r="AO29" s="563">
        <f t="shared" si="1"/>
        <v>73.878393158993731</v>
      </c>
      <c r="AP29" s="536"/>
    </row>
    <row r="30" spans="1:42" x14ac:dyDescent="0.2">
      <c r="A30" s="451">
        <v>335</v>
      </c>
      <c r="B30" s="453">
        <v>0.375</v>
      </c>
      <c r="C30" s="452">
        <v>2016</v>
      </c>
      <c r="D30" s="452">
        <v>1</v>
      </c>
      <c r="E30" s="452">
        <v>28</v>
      </c>
      <c r="F30" s="455">
        <v>572375</v>
      </c>
      <c r="G30" s="452">
        <v>0</v>
      </c>
      <c r="H30" s="455">
        <v>489531</v>
      </c>
      <c r="I30" s="452">
        <v>0</v>
      </c>
      <c r="J30" s="452">
        <v>3</v>
      </c>
      <c r="K30" s="452">
        <v>0</v>
      </c>
      <c r="L30" s="455">
        <v>91.665899999999993</v>
      </c>
      <c r="M30" s="455">
        <v>20.100000000000001</v>
      </c>
      <c r="N30" s="456">
        <v>0</v>
      </c>
      <c r="O30" s="520">
        <v>9436</v>
      </c>
      <c r="P30" s="514">
        <f t="shared" si="2"/>
        <v>9436</v>
      </c>
      <c r="Q30" s="427">
        <v>28</v>
      </c>
      <c r="R30" s="467">
        <f t="shared" si="3"/>
        <v>8886.7249509369449</v>
      </c>
      <c r="S30" s="460">
        <f>'Balance de Energía'!K38</f>
        <v>37206.9400245828</v>
      </c>
      <c r="T30" s="461">
        <f t="shared" si="9"/>
        <v>998.60128273678447</v>
      </c>
      <c r="V30" s="468">
        <f t="shared" si="4"/>
        <v>9436</v>
      </c>
      <c r="W30" s="523">
        <f t="shared" si="10"/>
        <v>333229.22612000001</v>
      </c>
      <c r="Y30" s="522">
        <f t="shared" si="11"/>
        <v>83.855136637041014</v>
      </c>
      <c r="Z30" s="460">
        <f t="shared" si="12"/>
        <v>351.08468607196329</v>
      </c>
      <c r="AA30" s="461">
        <f t="shared" si="13"/>
        <v>332.76313264881804</v>
      </c>
      <c r="AE30" s="535" t="str">
        <f t="shared" si="5"/>
        <v>572375</v>
      </c>
      <c r="AF30" s="556"/>
      <c r="AG30" s="557"/>
      <c r="AH30" s="558"/>
      <c r="AI30" s="559">
        <f t="shared" si="0"/>
        <v>572375</v>
      </c>
      <c r="AJ30" s="560">
        <f t="shared" si="6"/>
        <v>572375</v>
      </c>
      <c r="AK30" s="536"/>
      <c r="AL30" s="552">
        <f t="shared" si="7"/>
        <v>0</v>
      </c>
      <c r="AM30" s="561">
        <f t="shared" si="7"/>
        <v>9436</v>
      </c>
      <c r="AN30" s="562">
        <f t="shared" si="8"/>
        <v>9436</v>
      </c>
      <c r="AO30" s="563">
        <f t="shared" si="1"/>
        <v>1</v>
      </c>
      <c r="AP30" s="536"/>
    </row>
    <row r="31" spans="1:42" x14ac:dyDescent="0.2">
      <c r="A31" s="451">
        <v>335</v>
      </c>
      <c r="B31" s="453">
        <v>0.375</v>
      </c>
      <c r="C31" s="452">
        <v>2016</v>
      </c>
      <c r="D31" s="452">
        <v>1</v>
      </c>
      <c r="E31" s="452">
        <v>29</v>
      </c>
      <c r="F31" s="455">
        <v>581811</v>
      </c>
      <c r="G31" s="452">
        <v>0</v>
      </c>
      <c r="H31" s="455">
        <v>490807</v>
      </c>
      <c r="I31" s="452">
        <v>0</v>
      </c>
      <c r="J31" s="452">
        <v>3</v>
      </c>
      <c r="K31" s="452">
        <v>0</v>
      </c>
      <c r="L31" s="455">
        <v>91.982799999999997</v>
      </c>
      <c r="M31" s="455">
        <v>19.2</v>
      </c>
      <c r="N31" s="456">
        <v>0</v>
      </c>
      <c r="O31" s="520">
        <v>0</v>
      </c>
      <c r="P31" s="514">
        <f t="shared" si="2"/>
        <v>-581811</v>
      </c>
      <c r="Q31" s="427">
        <v>29</v>
      </c>
      <c r="R31" s="467">
        <f t="shared" si="3"/>
        <v>8886.7249509369449</v>
      </c>
      <c r="S31" s="460">
        <f>'Balance de Energía'!K39</f>
        <v>37206.9400245828</v>
      </c>
      <c r="T31" s="461">
        <f t="shared" si="9"/>
        <v>998.60128273678447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>581811</v>
      </c>
      <c r="AF31" s="556"/>
      <c r="AG31" s="557"/>
      <c r="AH31" s="558"/>
      <c r="AI31" s="559">
        <f t="shared" si="0"/>
        <v>581811</v>
      </c>
      <c r="AJ31" s="560">
        <f t="shared" si="6"/>
        <v>581811</v>
      </c>
      <c r="AK31" s="536"/>
      <c r="AL31" s="552">
        <f t="shared" si="7"/>
        <v>0</v>
      </c>
      <c r="AM31" s="561">
        <f t="shared" si="7"/>
        <v>-581811</v>
      </c>
      <c r="AN31" s="562">
        <f t="shared" si="8"/>
        <v>-581811</v>
      </c>
      <c r="AO31" s="563">
        <f t="shared" si="1"/>
        <v>1</v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8886.7249509369449</v>
      </c>
      <c r="S32" s="460">
        <f>'Balance de Energía'!K40</f>
        <v>37206.9400245828</v>
      </c>
      <c r="T32" s="461">
        <f t="shared" si="9"/>
        <v>998.60128273678447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/>
      <c r="AG32" s="557"/>
      <c r="AH32" s="558"/>
      <c r="AI32" s="559">
        <f t="shared" si="0"/>
        <v>0</v>
      </c>
      <c r="AJ32" s="560">
        <f t="shared" si="6"/>
        <v>0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8886.7249509369449</v>
      </c>
      <c r="S33" s="479">
        <f>'Balance de Energía'!K41</f>
        <v>37206.9400245828</v>
      </c>
      <c r="T33" s="480">
        <f t="shared" si="9"/>
        <v>998.60128273678447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/>
      <c r="AG33" s="557"/>
      <c r="AH33" s="558"/>
      <c r="AI33" s="559">
        <f t="shared" si="0"/>
        <v>0</v>
      </c>
      <c r="AJ33" s="560">
        <f t="shared" si="6"/>
        <v>0</v>
      </c>
      <c r="AK33" s="536"/>
      <c r="AL33" s="552">
        <f t="shared" si="7"/>
        <v>0</v>
      </c>
      <c r="AM33" s="564">
        <f t="shared" si="7"/>
        <v>0</v>
      </c>
      <c r="AN33" s="562">
        <f t="shared" si="8"/>
        <v>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29</v>
      </c>
      <c r="K36" s="484" t="s">
        <v>168</v>
      </c>
      <c r="L36" s="486">
        <f>MAX(L3:L34)</f>
        <v>91.988500000000002</v>
      </c>
      <c r="M36" s="486">
        <f>MAX(M3:M34)</f>
        <v>21</v>
      </c>
      <c r="N36" s="484" t="s">
        <v>63</v>
      </c>
      <c r="O36" s="486">
        <f>SUM(O3:O33)</f>
        <v>196610</v>
      </c>
      <c r="Q36" s="484" t="s">
        <v>170</v>
      </c>
      <c r="R36" s="487">
        <f>AVERAGE(R3:R33)</f>
        <v>8835.220829003676</v>
      </c>
      <c r="S36" s="487">
        <f>AVERAGE(S3:S33)</f>
        <v>36991.302566872597</v>
      </c>
      <c r="T36" s="488">
        <f>AVERAGE(T3:T33)</f>
        <v>992.81376455514339</v>
      </c>
      <c r="V36" s="489">
        <f>SUM(V3:V33)</f>
        <v>196610</v>
      </c>
      <c r="W36" s="490">
        <f>SUM(W3:W33)</f>
        <v>6943217.2687000008</v>
      </c>
      <c r="Y36" s="491">
        <f>SUM(Y3:Y33)</f>
        <v>1733.9239783151629</v>
      </c>
      <c r="Z36" s="492">
        <f>SUM(Z3:Z33)</f>
        <v>7259.5929124099239</v>
      </c>
      <c r="AA36" s="493">
        <f>SUM(AA3:AA33)</f>
        <v>6880.7469397668965</v>
      </c>
      <c r="AE36" s="535"/>
      <c r="AF36" s="573" t="s">
        <v>207</v>
      </c>
      <c r="AG36" s="574">
        <f>COUNT(AG3:AG34)</f>
        <v>19</v>
      </c>
      <c r="AH36" s="536"/>
      <c r="AI36" s="536"/>
      <c r="AJ36" s="575">
        <f>SUM(AJ3:AJ33)</f>
        <v>-595673</v>
      </c>
      <c r="AK36" s="576" t="s">
        <v>175</v>
      </c>
      <c r="AL36" s="577"/>
      <c r="AM36" s="577"/>
      <c r="AN36" s="575">
        <f>SUM(AN3:AN33)</f>
        <v>555302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43.747768965517238</v>
      </c>
      <c r="M37" s="494">
        <f>AVERAGE(M3:M34)</f>
        <v>9.7275862068965502</v>
      </c>
      <c r="N37" s="484" t="s">
        <v>195</v>
      </c>
      <c r="O37" s="497">
        <f>O36*35.31467</f>
        <v>6943217.2686999999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10</v>
      </c>
      <c r="AH37" s="536"/>
      <c r="AI37" s="536"/>
      <c r="AJ37" s="536"/>
      <c r="AK37" s="536"/>
      <c r="AL37" s="536"/>
      <c r="AM37" s="536"/>
      <c r="AN37" s="580">
        <f>IFERROR(AN36/SUM(AM3:AM33),"")</f>
        <v>-1.4415902347086327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48.122545862068968</v>
      </c>
      <c r="M44" s="503">
        <f>M37*(1+$L$43)</f>
        <v>10.700344827586205</v>
      </c>
    </row>
    <row r="45" spans="1:42" x14ac:dyDescent="0.2">
      <c r="K45" s="502" t="s">
        <v>184</v>
      </c>
      <c r="L45" s="503">
        <f>L37*(1-$L$43)</f>
        <v>39.372992068965516</v>
      </c>
      <c r="M45" s="503">
        <f>M37*(1-$L$43)</f>
        <v>8.7548275862068952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35" activePane="bottomLeft" state="frozen"/>
      <selection pane="bottomLeft" activeCell="M31" sqref="M31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3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3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3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3" x14ac:dyDescent="0.2">
      <c r="A7" s="640" t="s">
        <v>120</v>
      </c>
      <c r="B7" s="640"/>
      <c r="C7" s="640"/>
      <c r="D7" s="640"/>
      <c r="E7" s="640"/>
      <c r="F7" s="640"/>
      <c r="G7" s="640"/>
      <c r="H7" s="640"/>
      <c r="I7" s="640"/>
      <c r="J7" s="640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0" t="s">
        <v>37</v>
      </c>
      <c r="B9" s="219" t="s">
        <v>115</v>
      </c>
      <c r="C9" s="219" t="s">
        <v>119</v>
      </c>
      <c r="D9" s="219" t="s">
        <v>224</v>
      </c>
      <c r="E9" s="219" t="s">
        <v>226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</row>
    <row r="10" spans="1:13" ht="13.5" thickBot="1" x14ac:dyDescent="0.25">
      <c r="A10" s="221"/>
      <c r="B10" s="637" t="s">
        <v>63</v>
      </c>
      <c r="C10" s="637"/>
      <c r="D10" s="637"/>
      <c r="E10" s="637"/>
      <c r="F10" s="638"/>
      <c r="G10" s="638"/>
      <c r="H10" s="638"/>
      <c r="I10" s="217" t="s">
        <v>50</v>
      </c>
      <c r="J10" s="218" t="s">
        <v>59</v>
      </c>
    </row>
    <row r="11" spans="1:13" x14ac:dyDescent="0.2">
      <c r="A11" s="342">
        <f>'Comparativo vs. Proveedor'!A17</f>
        <v>20160101</v>
      </c>
      <c r="B11" s="209">
        <f>MONSANTO!O3</f>
        <v>0</v>
      </c>
      <c r="C11" s="209">
        <f>CHEMIPLASTICA!O3</f>
        <v>319</v>
      </c>
      <c r="D11" s="209">
        <f>'UNIFOODS, S.A. DE C.'!O3</f>
        <v>1221</v>
      </c>
      <c r="E11" s="209">
        <f>'DIPASA INTERNATIONAL'!O3</f>
        <v>0</v>
      </c>
      <c r="F11" s="209">
        <f>SUM(B11:E11)</f>
        <v>1540</v>
      </c>
      <c r="G11" s="210">
        <f>'Comparativo vs. Proveedor'!C17</f>
        <v>1430.8507484283443</v>
      </c>
      <c r="H11" s="211">
        <f>'Comparativo vs. Proveedor'!I17</f>
        <v>1430.8503000000001</v>
      </c>
      <c r="I11" s="212">
        <f>(G11-F11)/G11</f>
        <v>-7.6282765125255655E-2</v>
      </c>
      <c r="J11" s="213">
        <f>(H11-G11)/H11</f>
        <v>-3.1339990233130868E-7</v>
      </c>
      <c r="K11" s="182"/>
      <c r="L11" s="182"/>
      <c r="M11" s="138"/>
    </row>
    <row r="12" spans="1:13" x14ac:dyDescent="0.2">
      <c r="A12" s="342">
        <f>'Comparativo vs. Proveedor'!A18</f>
        <v>20160102</v>
      </c>
      <c r="B12" s="209">
        <f>MONSANTO!O4</f>
        <v>0</v>
      </c>
      <c r="C12" s="209">
        <f>CHEMIPLASTICA!O4</f>
        <v>1933</v>
      </c>
      <c r="D12" s="209">
        <f>'UNIFOODS, S.A. DE C.'!O4</f>
        <v>2221</v>
      </c>
      <c r="E12" s="209">
        <f>'DIPASA INTERNATIONAL'!O4</f>
        <v>0</v>
      </c>
      <c r="F12" s="209">
        <f t="shared" ref="F12:F33" si="0">SUM(B12:E12)</f>
        <v>4154</v>
      </c>
      <c r="G12" s="179">
        <f>'Comparativo vs. Proveedor'!C18</f>
        <v>4237.016231498128</v>
      </c>
      <c r="H12" s="129">
        <f>'Comparativo vs. Proveedor'!I18</f>
        <v>4237.0158000000001</v>
      </c>
      <c r="I12" s="180">
        <f t="shared" ref="I12:I41" si="1">(G12-F12)/G12</f>
        <v>1.9593087909596015E-2</v>
      </c>
      <c r="J12" s="181">
        <f t="shared" ref="J12:J41" si="2">(H12-G12)/H12</f>
        <v>-1.0184010357229148E-7</v>
      </c>
      <c r="K12" s="182"/>
    </row>
    <row r="13" spans="1:13" x14ac:dyDescent="0.2">
      <c r="A13" s="342">
        <f>'Comparativo vs. Proveedor'!A19</f>
        <v>20160103</v>
      </c>
      <c r="B13" s="209">
        <f>MONSANTO!O5</f>
        <v>0</v>
      </c>
      <c r="C13" s="209">
        <f>CHEMIPLASTICA!O5</f>
        <v>2688</v>
      </c>
      <c r="D13" s="209">
        <f>'UNIFOODS, S.A. DE C.'!O5</f>
        <v>1087</v>
      </c>
      <c r="E13" s="209">
        <f>'DIPASA INTERNATIONAL'!O5</f>
        <v>79</v>
      </c>
      <c r="F13" s="209">
        <f t="shared" si="0"/>
        <v>3854</v>
      </c>
      <c r="G13" s="179">
        <f>'Comparativo vs. Proveedor'!C19</f>
        <v>3778.6152893400958</v>
      </c>
      <c r="H13" s="129">
        <f>'Comparativo vs. Proveedor'!I19</f>
        <v>3778.6170000000002</v>
      </c>
      <c r="I13" s="180">
        <f t="shared" si="1"/>
        <v>-1.9950353472758399E-2</v>
      </c>
      <c r="J13" s="181">
        <f t="shared" si="2"/>
        <v>4.5272116870994516E-7</v>
      </c>
      <c r="K13" s="182"/>
    </row>
    <row r="14" spans="1:13" x14ac:dyDescent="0.2">
      <c r="A14" s="342">
        <f>'Comparativo vs. Proveedor'!A20</f>
        <v>20160104</v>
      </c>
      <c r="B14" s="209">
        <f>MONSANTO!O6</f>
        <v>0</v>
      </c>
      <c r="C14" s="209">
        <f>CHEMIPLASTICA!O6</f>
        <v>3063</v>
      </c>
      <c r="D14" s="209">
        <f>'UNIFOODS, S.A. DE C.'!O6</f>
        <v>2732</v>
      </c>
      <c r="E14" s="209">
        <f>'DIPASA INTERNATIONAL'!O6</f>
        <v>6652</v>
      </c>
      <c r="F14" s="209">
        <f t="shared" si="0"/>
        <v>12447</v>
      </c>
      <c r="G14" s="179">
        <f>'Comparativo vs. Proveedor'!C20</f>
        <v>12524.131840960144</v>
      </c>
      <c r="H14" s="129">
        <f>'Comparativo vs. Proveedor'!I20</f>
        <v>12524.1335</v>
      </c>
      <c r="I14" s="180">
        <f t="shared" si="1"/>
        <v>6.1586576969658658E-3</v>
      </c>
      <c r="J14" s="181">
        <f t="shared" si="2"/>
        <v>1.3246743620546E-7</v>
      </c>
      <c r="K14" s="182"/>
    </row>
    <row r="15" spans="1:13" x14ac:dyDescent="0.2">
      <c r="A15" s="342">
        <f>'Comparativo vs. Proveedor'!A21</f>
        <v>20160105</v>
      </c>
      <c r="B15" s="209">
        <f>MONSANTO!O7</f>
        <v>0</v>
      </c>
      <c r="C15" s="209">
        <f>CHEMIPLASTICA!O7</f>
        <v>2666</v>
      </c>
      <c r="D15" s="209">
        <f>'UNIFOODS, S.A. DE C.'!O7</f>
        <v>3557</v>
      </c>
      <c r="E15" s="209">
        <f>'DIPASA INTERNATIONAL'!O7</f>
        <v>9958</v>
      </c>
      <c r="F15" s="209">
        <f t="shared" si="0"/>
        <v>16181</v>
      </c>
      <c r="G15" s="179">
        <f>'Comparativo vs. Proveedor'!C21</f>
        <v>16332.889079807341</v>
      </c>
      <c r="H15" s="129">
        <f>'Comparativo vs. Proveedor'!I21</f>
        <v>16332.8909</v>
      </c>
      <c r="I15" s="180">
        <f t="shared" si="1"/>
        <v>9.2995843579886973E-3</v>
      </c>
      <c r="J15" s="181">
        <f t="shared" si="2"/>
        <v>1.1144338566415904E-7</v>
      </c>
      <c r="K15" s="182"/>
    </row>
    <row r="16" spans="1:13" x14ac:dyDescent="0.2">
      <c r="A16" s="342">
        <f>'Comparativo vs. Proveedor'!A22</f>
        <v>20160106</v>
      </c>
      <c r="B16" s="209">
        <f>MONSANTO!O8</f>
        <v>0</v>
      </c>
      <c r="C16" s="209">
        <f>CHEMIPLASTICA!O8</f>
        <v>2616</v>
      </c>
      <c r="D16" s="209">
        <f>'UNIFOODS, S.A. DE C.'!O8</f>
        <v>3128</v>
      </c>
      <c r="E16" s="209">
        <f>'DIPASA INTERNATIONAL'!O8</f>
        <v>9520</v>
      </c>
      <c r="F16" s="209">
        <f t="shared" si="0"/>
        <v>15264</v>
      </c>
      <c r="G16" s="179">
        <f>'Comparativo vs. Proveedor'!C22</f>
        <v>15440.13077284879</v>
      </c>
      <c r="H16" s="129">
        <f>'Comparativo vs. Proveedor'!I22</f>
        <v>15440.131600000001</v>
      </c>
      <c r="I16" s="180">
        <f t="shared" si="1"/>
        <v>1.1407336857438603E-2</v>
      </c>
      <c r="J16" s="181">
        <f t="shared" si="2"/>
        <v>5.3571512992468876E-8</v>
      </c>
      <c r="K16" s="182"/>
    </row>
    <row r="17" spans="1:12" x14ac:dyDescent="0.2">
      <c r="A17" s="342">
        <f>'Comparativo vs. Proveedor'!A23</f>
        <v>20160107</v>
      </c>
      <c r="B17" s="209">
        <f>MONSANTO!O9</f>
        <v>0</v>
      </c>
      <c r="C17" s="209">
        <f>CHEMIPLASTICA!O9</f>
        <v>2736</v>
      </c>
      <c r="D17" s="209">
        <f>'UNIFOODS, S.A. DE C.'!O9</f>
        <v>3095</v>
      </c>
      <c r="E17" s="209">
        <f>'DIPASA INTERNATIONAL'!O9</f>
        <v>7102</v>
      </c>
      <c r="F17" s="209">
        <f t="shared" si="0"/>
        <v>12933</v>
      </c>
      <c r="G17" s="179">
        <f>'Comparativo vs. Proveedor'!C23</f>
        <v>13017.290661359713</v>
      </c>
      <c r="H17" s="129">
        <f>'Comparativo vs. Proveedor'!I23</f>
        <v>13017.2912</v>
      </c>
      <c r="I17" s="180">
        <f t="shared" si="1"/>
        <v>6.4752845697699747E-3</v>
      </c>
      <c r="J17" s="181">
        <f t="shared" si="2"/>
        <v>4.1378830514472461E-8</v>
      </c>
      <c r="K17" s="182"/>
    </row>
    <row r="18" spans="1:12" x14ac:dyDescent="0.2">
      <c r="A18" s="342">
        <f>'Comparativo vs. Proveedor'!A24</f>
        <v>20160108</v>
      </c>
      <c r="B18" s="209">
        <f>MONSANTO!O10</f>
        <v>0</v>
      </c>
      <c r="C18" s="209">
        <f>CHEMIPLASTICA!O10</f>
        <v>2733</v>
      </c>
      <c r="D18" s="209">
        <f>'UNIFOODS, S.A. DE C.'!O10</f>
        <v>3491</v>
      </c>
      <c r="E18" s="209">
        <f>'DIPASA INTERNATIONAL'!O10</f>
        <v>6045</v>
      </c>
      <c r="F18" s="209">
        <f t="shared" si="0"/>
        <v>12269</v>
      </c>
      <c r="G18" s="179">
        <f>'Comparativo vs. Proveedor'!C24</f>
        <v>12373.229368984617</v>
      </c>
      <c r="H18" s="129">
        <f>'Comparativo vs. Proveedor'!I24</f>
        <v>12373.2302</v>
      </c>
      <c r="I18" s="180">
        <f t="shared" si="1"/>
        <v>8.4237805569081399E-3</v>
      </c>
      <c r="J18" s="181">
        <f t="shared" si="2"/>
        <v>6.7162363355467299E-8</v>
      </c>
      <c r="K18" s="182"/>
    </row>
    <row r="19" spans="1:12" x14ac:dyDescent="0.2">
      <c r="A19" s="342">
        <f>'Comparativo vs. Proveedor'!A25</f>
        <v>20160109</v>
      </c>
      <c r="B19" s="209">
        <f>MONSANTO!O11</f>
        <v>0</v>
      </c>
      <c r="C19" s="209">
        <f>CHEMIPLASTICA!O11</f>
        <v>1923</v>
      </c>
      <c r="D19" s="209">
        <f>'UNIFOODS, S.A. DE C.'!O11</f>
        <v>1641</v>
      </c>
      <c r="E19" s="209">
        <f>'DIPASA INTERNATIONAL'!O11</f>
        <v>3236</v>
      </c>
      <c r="F19" s="209">
        <f t="shared" si="0"/>
        <v>6800</v>
      </c>
      <c r="G19" s="179">
        <f>'Comparativo vs. Proveedor'!C25</f>
        <v>6865.8680939111146</v>
      </c>
      <c r="H19" s="129">
        <f>'Comparativo vs. Proveedor'!I25</f>
        <v>6865.8697000000002</v>
      </c>
      <c r="I19" s="180">
        <f t="shared" si="1"/>
        <v>9.5935565627205434E-3</v>
      </c>
      <c r="J19" s="181">
        <f t="shared" si="2"/>
        <v>2.3392358955447279E-7</v>
      </c>
      <c r="K19" s="182"/>
      <c r="L19" s="138"/>
    </row>
    <row r="20" spans="1:12" x14ac:dyDescent="0.2">
      <c r="A20" s="342">
        <f>'Comparativo vs. Proveedor'!A26</f>
        <v>20160110</v>
      </c>
      <c r="B20" s="209">
        <f>MONSANTO!O12</f>
        <v>0</v>
      </c>
      <c r="C20" s="209">
        <f>CHEMIPLASTICA!O12</f>
        <v>441</v>
      </c>
      <c r="D20" s="209">
        <f>'UNIFOODS, S.A. DE C.'!O12</f>
        <v>1634</v>
      </c>
      <c r="E20" s="209">
        <f>'DIPASA INTERNATIONAL'!O12</f>
        <v>2708</v>
      </c>
      <c r="F20" s="209">
        <f t="shared" si="0"/>
        <v>4783</v>
      </c>
      <c r="G20" s="179">
        <f>'Comparativo vs. Proveedor'!C26</f>
        <v>4728.5785199182092</v>
      </c>
      <c r="H20" s="129">
        <f>'Comparativo vs. Proveedor'!I26</f>
        <v>4728.5792000000001</v>
      </c>
      <c r="I20" s="180">
        <f t="shared" si="1"/>
        <v>-1.1509057077629361E-2</v>
      </c>
      <c r="J20" s="181">
        <f t="shared" si="2"/>
        <v>1.4382370733278294E-7</v>
      </c>
      <c r="K20" s="182"/>
      <c r="L20" s="138"/>
    </row>
    <row r="21" spans="1:12" x14ac:dyDescent="0.2">
      <c r="A21" s="342">
        <f>'Comparativo vs. Proveedor'!A27</f>
        <v>20160111</v>
      </c>
      <c r="B21" s="209">
        <f>MONSANTO!O13</f>
        <v>0</v>
      </c>
      <c r="C21" s="209">
        <f>CHEMIPLASTICA!O13</f>
        <v>2761</v>
      </c>
      <c r="D21" s="209">
        <f>'UNIFOODS, S.A. DE C.'!O13</f>
        <v>3047</v>
      </c>
      <c r="E21" s="209">
        <f>'DIPASA INTERNATIONAL'!O13</f>
        <v>6674</v>
      </c>
      <c r="F21" s="209">
        <f t="shared" si="0"/>
        <v>12482</v>
      </c>
      <c r="G21" s="179">
        <f>'Comparativo vs. Proveedor'!C27</f>
        <v>12562.24223530901</v>
      </c>
      <c r="H21" s="129">
        <f>'Comparativo vs. Proveedor'!I27</f>
        <v>12562.2423</v>
      </c>
      <c r="I21" s="180">
        <f>(G21-F21)/G21</f>
        <v>6.3875726805737564E-3</v>
      </c>
      <c r="J21" s="181">
        <f t="shared" si="2"/>
        <v>5.1496371994892118E-9</v>
      </c>
      <c r="K21" s="182"/>
      <c r="L21" s="138"/>
    </row>
    <row r="22" spans="1:12" x14ac:dyDescent="0.2">
      <c r="A22" s="342">
        <f>'Comparativo vs. Proveedor'!A28</f>
        <v>20160112</v>
      </c>
      <c r="B22" s="209">
        <f>MONSANTO!O14</f>
        <v>0</v>
      </c>
      <c r="C22" s="209">
        <f>CHEMIPLASTICA!O14</f>
        <v>2505</v>
      </c>
      <c r="D22" s="209">
        <f>'UNIFOODS, S.A. DE C.'!O14</f>
        <v>3339</v>
      </c>
      <c r="E22" s="209">
        <f>'DIPASA INTERNATIONAL'!O14</f>
        <v>9525</v>
      </c>
      <c r="F22" s="209">
        <f t="shared" si="0"/>
        <v>15369</v>
      </c>
      <c r="G22" s="179">
        <f>'Comparativo vs. Proveedor'!C28</f>
        <v>15491.261478586661</v>
      </c>
      <c r="H22" s="129">
        <f>'Comparativo vs. Proveedor'!I28</f>
        <v>15491.263300000001</v>
      </c>
      <c r="I22" s="180">
        <f t="shared" si="1"/>
        <v>7.8922868067046077E-3</v>
      </c>
      <c r="J22" s="181">
        <f t="shared" si="2"/>
        <v>1.1757681116376789E-7</v>
      </c>
      <c r="K22" s="182"/>
      <c r="L22" s="138"/>
    </row>
    <row r="23" spans="1:12" x14ac:dyDescent="0.2">
      <c r="A23" s="342">
        <f>'Comparativo vs. Proveedor'!A29</f>
        <v>20160113</v>
      </c>
      <c r="B23" s="209">
        <f>MONSANTO!O15</f>
        <v>0</v>
      </c>
      <c r="C23" s="209">
        <f>CHEMIPLASTICA!O15</f>
        <v>2838</v>
      </c>
      <c r="D23" s="209">
        <f>'UNIFOODS, S.A. DE C.'!O15</f>
        <v>3995</v>
      </c>
      <c r="E23" s="209">
        <f>'DIPASA INTERNATIONAL'!O15</f>
        <v>10121</v>
      </c>
      <c r="F23" s="209">
        <f t="shared" si="0"/>
        <v>16954</v>
      </c>
      <c r="G23" s="179">
        <f>'Comparativo vs. Proveedor'!C29</f>
        <v>17165.570908633723</v>
      </c>
      <c r="H23" s="129">
        <f>'Comparativo vs. Proveedor'!I29</f>
        <v>17165.5733</v>
      </c>
      <c r="I23" s="180">
        <f t="shared" si="1"/>
        <v>1.2325305680762974E-2</v>
      </c>
      <c r="J23" s="181">
        <f t="shared" si="2"/>
        <v>1.3931176287319071E-7</v>
      </c>
      <c r="K23" s="182"/>
    </row>
    <row r="24" spans="1:12" x14ac:dyDescent="0.2">
      <c r="A24" s="342">
        <f>'Comparativo vs. Proveedor'!A30</f>
        <v>20160114</v>
      </c>
      <c r="B24" s="209">
        <f>MONSANTO!O16</f>
        <v>0</v>
      </c>
      <c r="C24" s="209">
        <f>CHEMIPLASTICA!O16</f>
        <v>2682</v>
      </c>
      <c r="D24" s="209">
        <f>'UNIFOODS, S.A. DE C.'!O16</f>
        <v>3924</v>
      </c>
      <c r="E24" s="209">
        <f>'DIPASA INTERNATIONAL'!O16</f>
        <v>9721</v>
      </c>
      <c r="F24" s="209">
        <f t="shared" si="0"/>
        <v>16327</v>
      </c>
      <c r="G24" s="179">
        <f>'Comparativo vs. Proveedor'!C30</f>
        <v>16486.080713765699</v>
      </c>
      <c r="H24" s="129">
        <f>'Comparativo vs. Proveedor'!I30</f>
        <v>16486.082200000001</v>
      </c>
      <c r="I24" s="180">
        <f t="shared" si="1"/>
        <v>9.6493955432881418E-3</v>
      </c>
      <c r="J24" s="181">
        <f t="shared" si="2"/>
        <v>9.0150848660098866E-8</v>
      </c>
      <c r="K24" s="182"/>
    </row>
    <row r="25" spans="1:12" x14ac:dyDescent="0.2">
      <c r="A25" s="342">
        <f>'Comparativo vs. Proveedor'!A31</f>
        <v>20160115</v>
      </c>
      <c r="B25" s="209">
        <f>MONSANTO!O17</f>
        <v>0</v>
      </c>
      <c r="C25" s="209">
        <f>CHEMIPLASTICA!O17</f>
        <v>2686</v>
      </c>
      <c r="D25" s="209">
        <f>'UNIFOODS, S.A. DE C.'!O17</f>
        <v>3958</v>
      </c>
      <c r="E25" s="209">
        <f>'DIPASA INTERNATIONAL'!O17</f>
        <v>10050</v>
      </c>
      <c r="F25" s="209">
        <f t="shared" si="0"/>
        <v>16694</v>
      </c>
      <c r="G25" s="179">
        <f>'Comparativo vs. Proveedor'!C31</f>
        <v>16867.186327948133</v>
      </c>
      <c r="H25" s="129">
        <f>'Comparativo vs. Proveedor'!I31</f>
        <v>0</v>
      </c>
      <c r="I25" s="180">
        <f t="shared" si="1"/>
        <v>1.0267647761806694E-2</v>
      </c>
      <c r="J25" s="181" t="e">
        <f t="shared" si="2"/>
        <v>#DIV/0!</v>
      </c>
      <c r="K25" s="182"/>
    </row>
    <row r="26" spans="1:12" x14ac:dyDescent="0.2">
      <c r="A26" s="342">
        <f>'Comparativo vs. Proveedor'!A32</f>
        <v>20160116</v>
      </c>
      <c r="B26" s="209">
        <f>MONSANTO!O18</f>
        <v>0</v>
      </c>
      <c r="C26" s="209">
        <f>CHEMIPLASTICA!O18</f>
        <v>2598</v>
      </c>
      <c r="D26" s="209">
        <f>'UNIFOODS, S.A. DE C.'!O18</f>
        <v>1835</v>
      </c>
      <c r="E26" s="209">
        <f>'DIPASA INTERNATIONAL'!O18</f>
        <v>10122</v>
      </c>
      <c r="F26" s="209">
        <f t="shared" si="0"/>
        <v>14555</v>
      </c>
      <c r="G26" s="179">
        <f>'Comparativo vs. Proveedor'!C32</f>
        <v>14699.037963543196</v>
      </c>
      <c r="H26" s="129">
        <f>'Comparativo vs. Proveedor'!I32</f>
        <v>0</v>
      </c>
      <c r="I26" s="180">
        <f t="shared" si="1"/>
        <v>9.7991422228068115E-3</v>
      </c>
      <c r="J26" s="181" t="e">
        <f t="shared" si="2"/>
        <v>#DIV/0!</v>
      </c>
      <c r="K26" s="182"/>
    </row>
    <row r="27" spans="1:12" x14ac:dyDescent="0.2">
      <c r="A27" s="342">
        <f>'Comparativo vs. Proveedor'!A33</f>
        <v>20160117</v>
      </c>
      <c r="B27" s="209">
        <f>MONSANTO!O19</f>
        <v>0</v>
      </c>
      <c r="C27" s="209">
        <f>CHEMIPLASTICA!O19</f>
        <v>1520</v>
      </c>
      <c r="D27" s="209">
        <f>'UNIFOODS, S.A. DE C.'!O19</f>
        <v>1935</v>
      </c>
      <c r="E27" s="209">
        <f>'DIPASA INTERNATIONAL'!O19</f>
        <v>8264</v>
      </c>
      <c r="F27" s="209">
        <f t="shared" si="0"/>
        <v>11719</v>
      </c>
      <c r="G27" s="179">
        <f>'Comparativo vs. Proveedor'!C33</f>
        <v>11894.521058812103</v>
      </c>
      <c r="H27" s="129">
        <f>'Comparativo vs. Proveedor'!I33</f>
        <v>0</v>
      </c>
      <c r="I27" s="180">
        <f t="shared" si="1"/>
        <v>1.4756462907942575E-2</v>
      </c>
      <c r="J27" s="181" t="e">
        <f t="shared" si="2"/>
        <v>#DIV/0!</v>
      </c>
      <c r="K27" s="182"/>
    </row>
    <row r="28" spans="1:12" x14ac:dyDescent="0.2">
      <c r="A28" s="342">
        <f>'Comparativo vs. Proveedor'!A34</f>
        <v>20160118</v>
      </c>
      <c r="B28" s="629">
        <f>MONSANTO!O20</f>
        <v>0</v>
      </c>
      <c r="C28" s="629">
        <f>CHEMIPLASTICA!O20</f>
        <v>2799</v>
      </c>
      <c r="D28" s="629">
        <f>'UNIFOODS, S.A. DE C.'!O20</f>
        <v>3224</v>
      </c>
      <c r="E28" s="629">
        <f>'DIPASA INTERNATIONAL'!O20</f>
        <v>8337</v>
      </c>
      <c r="F28" s="629">
        <f t="shared" si="0"/>
        <v>14360</v>
      </c>
      <c r="G28" s="630">
        <f>'Comparativo vs. Proveedor'!C34</f>
        <v>14419.447158928569</v>
      </c>
      <c r="H28" s="631">
        <f>'Comparativo vs. Proveedor'!I34</f>
        <v>0</v>
      </c>
      <c r="I28" s="632">
        <f t="shared" si="1"/>
        <v>4.1227072212515169E-3</v>
      </c>
      <c r="J28" s="633" t="e">
        <f t="shared" si="2"/>
        <v>#DIV/0!</v>
      </c>
      <c r="K28" s="182"/>
    </row>
    <row r="29" spans="1:12" x14ac:dyDescent="0.2">
      <c r="A29" s="342">
        <f>'Comparativo vs. Proveedor'!A35</f>
        <v>20160119</v>
      </c>
      <c r="B29" s="629">
        <f>MONSANTO!O21</f>
        <v>0</v>
      </c>
      <c r="C29" s="629">
        <f>CHEMIPLASTICA!O21</f>
        <v>2675</v>
      </c>
      <c r="D29" s="629">
        <f>'UNIFOODS, S.A. DE C.'!O21</f>
        <v>3786</v>
      </c>
      <c r="E29" s="629">
        <f>'DIPASA INTERNATIONAL'!O21</f>
        <v>10128</v>
      </c>
      <c r="F29" s="629">
        <f t="shared" si="0"/>
        <v>16589</v>
      </c>
      <c r="G29" s="630">
        <f>'Comparativo vs. Proveedor'!C35</f>
        <v>16786.46500165512</v>
      </c>
      <c r="H29" s="631">
        <f>'Comparativo vs. Proveedor'!I35</f>
        <v>0</v>
      </c>
      <c r="I29" s="632">
        <f t="shared" si="1"/>
        <v>1.1763346340974748E-2</v>
      </c>
      <c r="J29" s="633" t="e">
        <f t="shared" si="2"/>
        <v>#DIV/0!</v>
      </c>
      <c r="K29" s="182"/>
    </row>
    <row r="30" spans="1:12" x14ac:dyDescent="0.2">
      <c r="A30" s="342">
        <f>'Comparativo vs. Proveedor'!A36</f>
        <v>20160120</v>
      </c>
      <c r="B30" s="629">
        <f>MONSANTO!O22</f>
        <v>0</v>
      </c>
      <c r="C30" s="629">
        <f>CHEMIPLASTICA!O22</f>
        <v>2595</v>
      </c>
      <c r="D30" s="629">
        <f>'UNIFOODS, S.A. DE C.'!O22</f>
        <v>3305</v>
      </c>
      <c r="E30" s="629">
        <f>'DIPASA INTERNATIONAL'!O22</f>
        <v>10100</v>
      </c>
      <c r="F30" s="629">
        <f t="shared" si="0"/>
        <v>16000</v>
      </c>
      <c r="G30" s="630">
        <f>'Comparativo vs. Proveedor'!C36</f>
        <v>16170.321314060137</v>
      </c>
      <c r="H30" s="631">
        <f>'Comparativo vs. Proveedor'!I36</f>
        <v>0</v>
      </c>
      <c r="I30" s="632">
        <f t="shared" si="1"/>
        <v>1.0532957926571421E-2</v>
      </c>
      <c r="J30" s="633" t="e">
        <f t="shared" si="2"/>
        <v>#DIV/0!</v>
      </c>
      <c r="K30" s="182"/>
    </row>
    <row r="31" spans="1:12" x14ac:dyDescent="0.2">
      <c r="A31" s="342">
        <f>'Comparativo vs. Proveedor'!A37</f>
        <v>20160121</v>
      </c>
      <c r="B31" s="629">
        <f>MONSANTO!O23</f>
        <v>0</v>
      </c>
      <c r="C31" s="629">
        <f>CHEMIPLASTICA!O23</f>
        <v>2728</v>
      </c>
      <c r="D31" s="629">
        <f>'UNIFOODS, S.A. DE C.'!O23</f>
        <v>3384</v>
      </c>
      <c r="E31" s="629">
        <f>'DIPASA INTERNATIONAL'!O23</f>
        <v>10043</v>
      </c>
      <c r="F31" s="629">
        <f t="shared" si="0"/>
        <v>16155</v>
      </c>
      <c r="G31" s="630">
        <f>'Comparativo vs. Proveedor'!C37</f>
        <v>16322.500139460459</v>
      </c>
      <c r="H31" s="631">
        <f>'Comparativo vs. Proveedor'!I37</f>
        <v>0</v>
      </c>
      <c r="I31" s="632">
        <f t="shared" si="1"/>
        <v>1.0261916865022338E-2</v>
      </c>
      <c r="J31" s="633" t="e">
        <f t="shared" si="2"/>
        <v>#DIV/0!</v>
      </c>
      <c r="K31" s="182"/>
    </row>
    <row r="32" spans="1:12" x14ac:dyDescent="0.2">
      <c r="A32" s="342">
        <f>'Comparativo vs. Proveedor'!A38</f>
        <v>20160122</v>
      </c>
      <c r="B32" s="629">
        <f>MONSANTO!O24</f>
        <v>0</v>
      </c>
      <c r="C32" s="629">
        <f>CHEMIPLASTICA!O24</f>
        <v>2663</v>
      </c>
      <c r="D32" s="629">
        <f>'UNIFOODS, S.A. DE C.'!O24</f>
        <v>3211</v>
      </c>
      <c r="E32" s="629">
        <f>'DIPASA INTERNATIONAL'!O24</f>
        <v>10007</v>
      </c>
      <c r="F32" s="629">
        <f t="shared" si="0"/>
        <v>15881</v>
      </c>
      <c r="G32" s="630">
        <f>'Comparativo vs. Proveedor'!C38</f>
        <v>16191.418948555942</v>
      </c>
      <c r="H32" s="631">
        <f>'Comparativo vs. Proveedor'!I38</f>
        <v>0</v>
      </c>
      <c r="I32" s="632">
        <f t="shared" si="1"/>
        <v>1.9171818698671066E-2</v>
      </c>
      <c r="J32" s="633" t="e">
        <f t="shared" si="2"/>
        <v>#DIV/0!</v>
      </c>
      <c r="K32" s="182"/>
    </row>
    <row r="33" spans="1:12" x14ac:dyDescent="0.2">
      <c r="A33" s="342">
        <f>'Comparativo vs. Proveedor'!A39</f>
        <v>20160123</v>
      </c>
      <c r="B33" s="209">
        <f>MONSANTO!O25</f>
        <v>0</v>
      </c>
      <c r="C33" s="209">
        <f>CHEMIPLASTICA!O25</f>
        <v>2372</v>
      </c>
      <c r="D33" s="209">
        <f>'UNIFOODS, S.A. DE C.'!O25</f>
        <v>2143</v>
      </c>
      <c r="E33" s="209">
        <f>'DIPASA INTERNATIONAL'!O25</f>
        <v>2099</v>
      </c>
      <c r="F33" s="209">
        <f t="shared" si="0"/>
        <v>6614</v>
      </c>
      <c r="G33" s="179">
        <f>'Comparativo vs. Proveedor'!C39</f>
        <v>7170.1436824979528</v>
      </c>
      <c r="H33" s="129">
        <f>'Comparativo vs. Proveedor'!I39</f>
        <v>0</v>
      </c>
      <c r="I33" s="180">
        <f t="shared" si="1"/>
        <v>7.7563812822256037E-2</v>
      </c>
      <c r="J33" s="181" t="e">
        <f t="shared" si="2"/>
        <v>#DIV/0!</v>
      </c>
      <c r="K33" s="182"/>
    </row>
    <row r="34" spans="1:12" x14ac:dyDescent="0.2">
      <c r="A34" s="342">
        <f>'Comparativo vs. Proveedor'!A40</f>
        <v>20160124</v>
      </c>
      <c r="B34" s="209">
        <f>MONSANTO!O26</f>
        <v>0</v>
      </c>
      <c r="C34" s="209">
        <f>CHEMIPLASTICA!O26</f>
        <v>1907</v>
      </c>
      <c r="D34" s="209">
        <f>'UNIFOODS, S.A. DE C.'!O26</f>
        <v>2184</v>
      </c>
      <c r="E34" s="209">
        <f>'DIPASA INTERNATIONAL'!O26</f>
        <v>779</v>
      </c>
      <c r="F34" s="209">
        <f t="shared" ref="F34:F38" si="3">SUM(B34:E34)</f>
        <v>4870</v>
      </c>
      <c r="G34" s="179">
        <f>'Comparativo vs. Proveedor'!C40</f>
        <v>4885.2903057001531</v>
      </c>
      <c r="H34" s="129">
        <f>'Comparativo vs. Proveedor'!I40</f>
        <v>0</v>
      </c>
      <c r="I34" s="180">
        <f t="shared" si="1"/>
        <v>3.1298663422954405E-3</v>
      </c>
      <c r="J34" s="181" t="e">
        <f t="shared" si="2"/>
        <v>#DIV/0!</v>
      </c>
      <c r="K34" s="182"/>
    </row>
    <row r="35" spans="1:12" x14ac:dyDescent="0.2">
      <c r="A35" s="342">
        <f>'Comparativo vs. Proveedor'!A41</f>
        <v>20160125</v>
      </c>
      <c r="B35" s="209">
        <f>MONSANTO!O27</f>
        <v>0</v>
      </c>
      <c r="C35" s="209">
        <f>CHEMIPLASTICA!O27</f>
        <v>2668</v>
      </c>
      <c r="D35" s="209">
        <f>'UNIFOODS, S.A. DE C.'!O27</f>
        <v>2846</v>
      </c>
      <c r="E35" s="209">
        <f>'DIPASA INTERNATIONAL'!O27</f>
        <v>5507</v>
      </c>
      <c r="F35" s="209">
        <f t="shared" si="3"/>
        <v>11021</v>
      </c>
      <c r="G35" s="179">
        <f>'Comparativo vs. Proveedor'!C41</f>
        <v>10498.610747318324</v>
      </c>
      <c r="H35" s="129">
        <f>'Comparativo vs. Proveedor'!I41</f>
        <v>0</v>
      </c>
      <c r="I35" s="180">
        <f t="shared" si="1"/>
        <v>-4.9757940860423927E-2</v>
      </c>
      <c r="J35" s="181" t="e">
        <f t="shared" si="2"/>
        <v>#DIV/0!</v>
      </c>
      <c r="K35" s="182"/>
    </row>
    <row r="36" spans="1:12" x14ac:dyDescent="0.2">
      <c r="A36" s="342">
        <f>'Comparativo vs. Proveedor'!A42</f>
        <v>20160126</v>
      </c>
      <c r="B36" s="209">
        <f>MONSANTO!O28</f>
        <v>0</v>
      </c>
      <c r="C36" s="209">
        <f>CHEMIPLASTICA!O28</f>
        <v>2802</v>
      </c>
      <c r="D36" s="209">
        <f>'UNIFOODS, S.A. DE C.'!O28</f>
        <v>3258</v>
      </c>
      <c r="E36" s="209">
        <f>'DIPASA INTERNATIONAL'!O28</f>
        <v>10340</v>
      </c>
      <c r="F36" s="209">
        <f t="shared" si="3"/>
        <v>16400</v>
      </c>
      <c r="G36" s="179">
        <f>'Comparativo vs. Proveedor'!C42</f>
        <v>16574.541486583337</v>
      </c>
      <c r="H36" s="129">
        <f>'Comparativo vs. Proveedor'!I42</f>
        <v>0</v>
      </c>
      <c r="I36" s="180">
        <f t="shared" si="1"/>
        <v>1.0530697740545285E-2</v>
      </c>
      <c r="J36" s="181" t="e">
        <f t="shared" si="2"/>
        <v>#DIV/0!</v>
      </c>
      <c r="K36" s="182"/>
    </row>
    <row r="37" spans="1:12" x14ac:dyDescent="0.2">
      <c r="A37" s="342">
        <f>'Comparativo vs. Proveedor'!A43</f>
        <v>20160127</v>
      </c>
      <c r="B37" s="209">
        <f>MONSANTO!O29</f>
        <v>0</v>
      </c>
      <c r="C37" s="209">
        <f>CHEMIPLASTICA!O29</f>
        <v>2555</v>
      </c>
      <c r="D37" s="209">
        <f>'UNIFOODS, S.A. DE C.'!O29</f>
        <v>2899</v>
      </c>
      <c r="E37" s="209">
        <f>'DIPASA INTERNATIONAL'!O29</f>
        <v>10057</v>
      </c>
      <c r="F37" s="209">
        <f t="shared" si="3"/>
        <v>15511</v>
      </c>
      <c r="G37" s="179">
        <f>'Comparativo vs. Proveedor'!C43</f>
        <v>15710.85353480579</v>
      </c>
      <c r="H37" s="129">
        <f>'Comparativo vs. Proveedor'!I43</f>
        <v>0</v>
      </c>
      <c r="I37" s="180">
        <f t="shared" si="1"/>
        <v>1.2720730567759114E-2</v>
      </c>
      <c r="J37" s="181" t="e">
        <f t="shared" si="2"/>
        <v>#DIV/0!</v>
      </c>
      <c r="K37" s="182"/>
    </row>
    <row r="38" spans="1:12" x14ac:dyDescent="0.2">
      <c r="A38" s="342">
        <f>'Comparativo vs. Proveedor'!A44</f>
        <v>20160128</v>
      </c>
      <c r="B38" s="209">
        <f>MONSANTO!O30</f>
        <v>0</v>
      </c>
      <c r="C38" s="209">
        <f>CHEMIPLASTICA!O30</f>
        <v>2613</v>
      </c>
      <c r="D38" s="209">
        <f>'UNIFOODS, S.A. DE C.'!O30</f>
        <v>3546</v>
      </c>
      <c r="E38" s="209">
        <f>'DIPASA INTERNATIONAL'!O30</f>
        <v>9436</v>
      </c>
      <c r="F38" s="209">
        <f t="shared" si="3"/>
        <v>15595</v>
      </c>
      <c r="G38" s="179">
        <f>'Comparativo vs. Proveedor'!C44</f>
        <v>16245.752232712355</v>
      </c>
      <c r="H38" s="129">
        <f>'Comparativo vs. Proveedor'!I44</f>
        <v>0</v>
      </c>
      <c r="I38" s="180">
        <f t="shared" si="1"/>
        <v>4.0056762124071062E-2</v>
      </c>
      <c r="J38" s="181" t="e">
        <f t="shared" si="2"/>
        <v>#DIV/0!</v>
      </c>
      <c r="K38" s="182"/>
    </row>
    <row r="39" spans="1:12" x14ac:dyDescent="0.2">
      <c r="A39" s="342">
        <f>'Comparativo vs. Proveedor'!A45</f>
        <v>0</v>
      </c>
      <c r="B39" s="209">
        <f>MONSANTO!O31</f>
        <v>0</v>
      </c>
      <c r="C39" s="209">
        <f>CHEMIPLASTICA!O31</f>
        <v>0</v>
      </c>
      <c r="D39" s="209">
        <f>'UNIFOODS, S.A. DE C.'!O31</f>
        <v>0</v>
      </c>
      <c r="E39" s="209">
        <f>'DIPASA INTERNATIONAL'!O31</f>
        <v>0</v>
      </c>
      <c r="F39" s="209">
        <f t="shared" ref="F39:F41" si="4">SUM(B39:E39)</f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2">
        <f>'Comparativo vs. Proveedor'!A46</f>
        <v>0</v>
      </c>
      <c r="B40" s="209">
        <f>MONSANTO!O32</f>
        <v>0</v>
      </c>
      <c r="C40" s="209">
        <f>CHEMIPLASTICA!O32</f>
        <v>0</v>
      </c>
      <c r="D40" s="209">
        <f>'UNIFOODS, S.A. DE C.'!O32</f>
        <v>0</v>
      </c>
      <c r="E40" s="209">
        <f>'DIPASA INTERNATIONAL'!O32</f>
        <v>0</v>
      </c>
      <c r="F40" s="209">
        <f t="shared" si="4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2">
        <f>'Comparativo vs. Proveedor'!A47</f>
        <v>0</v>
      </c>
      <c r="B41" s="209">
        <f>MONSANTO!O33</f>
        <v>0</v>
      </c>
      <c r="C41" s="209">
        <f>CHEMIPLASTICA!O33</f>
        <v>0</v>
      </c>
      <c r="D41" s="209">
        <f>'UNIFOODS, S.A. DE C.'!O33</f>
        <v>0</v>
      </c>
      <c r="E41" s="209">
        <f>'DIPASA INTERNATIONAL'!O33</f>
        <v>0</v>
      </c>
      <c r="F41" s="209">
        <f t="shared" si="4"/>
        <v>0</v>
      </c>
      <c r="G41" s="179">
        <f>'Comparativo vs. Proveedor'!C47</f>
        <v>0</v>
      </c>
      <c r="H41" s="183">
        <f>'Comparativo vs. Proveedor'!I47</f>
        <v>0</v>
      </c>
      <c r="I41" s="184" t="e">
        <f t="shared" si="1"/>
        <v>#DIV/0!</v>
      </c>
      <c r="J41" s="185" t="e">
        <f t="shared" si="2"/>
        <v>#DIV/0!</v>
      </c>
      <c r="K41" s="182"/>
    </row>
    <row r="42" spans="1:12" s="191" customFormat="1" ht="13.5" thickBot="1" x14ac:dyDescent="0.25">
      <c r="A42" s="186" t="s">
        <v>56</v>
      </c>
      <c r="B42" s="187">
        <f>SUM(B11:B41)</f>
        <v>0</v>
      </c>
      <c r="C42" s="187">
        <f>SUM(C11:C41)</f>
        <v>67085</v>
      </c>
      <c r="D42" s="187">
        <f t="shared" ref="D42:E42" si="5">SUM(D11:D41)</f>
        <v>79626</v>
      </c>
      <c r="E42" s="187">
        <f t="shared" si="5"/>
        <v>196610</v>
      </c>
      <c r="F42" s="187">
        <f>SUM(F11:F41)</f>
        <v>343321</v>
      </c>
      <c r="G42" s="187">
        <f>SUM(G11:G41)</f>
        <v>346869.84584593313</v>
      </c>
      <c r="H42" s="187">
        <f>SUM(H11:H41)</f>
        <v>152433.77050000001</v>
      </c>
      <c r="I42" s="188">
        <f>(G42-F42)/G42</f>
        <v>1.0231058964720149E-2</v>
      </c>
      <c r="J42" s="189">
        <f>(H42-G42)/H42</f>
        <v>-1.2755446165778146</v>
      </c>
      <c r="K42" s="182"/>
      <c r="L42" s="190"/>
    </row>
    <row r="43" spans="1:12" s="117" customFormat="1" x14ac:dyDescent="0.2">
      <c r="A43" s="643" t="s">
        <v>142</v>
      </c>
      <c r="B43" s="644"/>
      <c r="C43" s="644"/>
      <c r="D43" s="644"/>
      <c r="E43" s="644"/>
      <c r="F43" s="644"/>
      <c r="G43" s="644"/>
      <c r="H43" s="644"/>
      <c r="I43" s="644"/>
      <c r="J43" s="645"/>
    </row>
    <row r="44" spans="1:12" x14ac:dyDescent="0.2">
      <c r="A44" s="192" t="s">
        <v>51</v>
      </c>
      <c r="B44" s="405">
        <f>SUM(B11:B24)</f>
        <v>0</v>
      </c>
      <c r="C44" s="405">
        <f>SUM(C11:C24)</f>
        <v>31904</v>
      </c>
      <c r="D44" s="405">
        <f t="shared" ref="D44:E44" si="6">SUM(D11:D24)</f>
        <v>38112</v>
      </c>
      <c r="E44" s="405">
        <f t="shared" si="6"/>
        <v>81341</v>
      </c>
      <c r="F44" s="405">
        <f>SUM(F11:F24)</f>
        <v>151357</v>
      </c>
      <c r="G44" s="405">
        <f>SUM(G11:G24)</f>
        <v>152433.7559433516</v>
      </c>
      <c r="H44" s="405">
        <f>SUM(H11:H24)</f>
        <v>152433.77050000001</v>
      </c>
      <c r="I44" s="385">
        <f>(G44-F44)/G44</f>
        <v>7.0637631191856924E-3</v>
      </c>
      <c r="J44" s="195">
        <f>(H44-G44)/H44</f>
        <v>9.5494904873574981E-8</v>
      </c>
    </row>
    <row r="45" spans="1:12" x14ac:dyDescent="0.2">
      <c r="A45" s="196" t="s">
        <v>52</v>
      </c>
      <c r="B45" s="197">
        <f>B44/$F$44</f>
        <v>0</v>
      </c>
      <c r="C45" s="197">
        <f>C44/$F$44</f>
        <v>0.21078641886401026</v>
      </c>
      <c r="D45" s="197">
        <f t="shared" ref="D45:E45" si="7">D44/$F$44</f>
        <v>0.25180203095991593</v>
      </c>
      <c r="E45" s="197">
        <f t="shared" si="7"/>
        <v>0.53741155017607378</v>
      </c>
      <c r="F45" s="197">
        <f>SUM(B45:C45)</f>
        <v>0.21078641886401026</v>
      </c>
      <c r="G45" s="197">
        <f>G44/H44</f>
        <v>0.99999990450509513</v>
      </c>
      <c r="H45" s="198"/>
      <c r="I45" s="197"/>
      <c r="J45" s="197"/>
    </row>
    <row r="46" spans="1:12" x14ac:dyDescent="0.2">
      <c r="A46" s="199" t="s">
        <v>60</v>
      </c>
      <c r="B46" s="200">
        <f>B45*$H$44</f>
        <v>0</v>
      </c>
      <c r="C46" s="200">
        <f>C45*$H$44</f>
        <v>32130.968597633411</v>
      </c>
      <c r="D46" s="200">
        <f t="shared" ref="D46:E46" si="8">D45*$H$44</f>
        <v>38383.132998777721</v>
      </c>
      <c r="E46" s="200">
        <f t="shared" si="8"/>
        <v>81919.66890358887</v>
      </c>
      <c r="F46" s="201">
        <f>SUM(B46:E46)</f>
        <v>152433.77049999998</v>
      </c>
      <c r="G46" s="198"/>
      <c r="H46" s="198"/>
      <c r="I46" s="198"/>
      <c r="J46" s="198"/>
    </row>
    <row r="47" spans="1:12" x14ac:dyDescent="0.2">
      <c r="A47" s="199" t="s">
        <v>146</v>
      </c>
      <c r="B47" s="197" t="e">
        <f>(B46-B44)/B44</f>
        <v>#DIV/0!</v>
      </c>
      <c r="C47" s="197">
        <f>(C46-C44)/C44</f>
        <v>7.114111009071316E-3</v>
      </c>
      <c r="D47" s="197">
        <f t="shared" ref="D47:E47" si="9">(D46-D44)/D44</f>
        <v>7.1141110090711789E-3</v>
      </c>
      <c r="E47" s="197">
        <f t="shared" si="9"/>
        <v>7.1141110090713212E-3</v>
      </c>
      <c r="F47" s="404">
        <f>(F46-F44)/F44</f>
        <v>7.1141110090711642E-3</v>
      </c>
      <c r="G47" s="198"/>
      <c r="H47" s="198"/>
      <c r="I47" s="198"/>
      <c r="J47" s="198"/>
    </row>
    <row r="48" spans="1:12" s="117" customFormat="1" x14ac:dyDescent="0.2">
      <c r="A48" s="634" t="s">
        <v>143</v>
      </c>
      <c r="B48" s="634"/>
      <c r="C48" s="634"/>
      <c r="D48" s="634"/>
      <c r="E48" s="634"/>
      <c r="F48" s="634"/>
      <c r="G48" s="634"/>
      <c r="H48" s="634"/>
      <c r="I48" s="634"/>
      <c r="J48" s="634"/>
    </row>
    <row r="49" spans="1:10" x14ac:dyDescent="0.2">
      <c r="A49" s="192" t="s">
        <v>51</v>
      </c>
      <c r="B49" s="405">
        <f>SUM(B25:B41)</f>
        <v>0</v>
      </c>
      <c r="C49" s="405">
        <f>SUM(C25:C41)</f>
        <v>35181</v>
      </c>
      <c r="D49" s="405">
        <f t="shared" ref="D49:E49" si="10">SUM(D25:D41)</f>
        <v>41514</v>
      </c>
      <c r="E49" s="405">
        <f t="shared" si="10"/>
        <v>115269</v>
      </c>
      <c r="F49" s="405">
        <f>SUM(F25:F41)</f>
        <v>191964</v>
      </c>
      <c r="G49" s="405">
        <f>SUM(G25:G41)</f>
        <v>194436.08990258156</v>
      </c>
      <c r="H49" s="405">
        <f>SUM(H25:H41)</f>
        <v>0</v>
      </c>
      <c r="I49" s="385">
        <f>(G49-F49)/G49</f>
        <v>1.2714151492246899E-2</v>
      </c>
      <c r="J49" s="195" t="e">
        <f>(H49-G49)/H49</f>
        <v>#DIV/0!</v>
      </c>
    </row>
    <row r="50" spans="1:10" x14ac:dyDescent="0.2">
      <c r="A50" s="196" t="s">
        <v>52</v>
      </c>
      <c r="B50" s="197">
        <f>B49/$F$49</f>
        <v>0</v>
      </c>
      <c r="C50" s="197">
        <f>C49/$F$49</f>
        <v>0.18326873788835407</v>
      </c>
      <c r="D50" s="197">
        <f t="shared" ref="D50:E50" si="11">D49/$F$49</f>
        <v>0.21625929861849097</v>
      </c>
      <c r="E50" s="197">
        <f t="shared" si="11"/>
        <v>0.60047196349315501</v>
      </c>
      <c r="F50" s="197">
        <f>SUM(B50:C50)</f>
        <v>0.18326873788835407</v>
      </c>
      <c r="G50" s="197" t="e">
        <f>G49/H49</f>
        <v>#DIV/0!</v>
      </c>
      <c r="H50" s="198"/>
      <c r="I50" s="197"/>
      <c r="J50" s="197"/>
    </row>
    <row r="51" spans="1:10" x14ac:dyDescent="0.2">
      <c r="A51" s="199" t="s">
        <v>60</v>
      </c>
      <c r="B51" s="200">
        <f>B50*$G$49</f>
        <v>0</v>
      </c>
      <c r="C51" s="200">
        <f>C50*$G$49</f>
        <v>35634.056796392666</v>
      </c>
      <c r="D51" s="200">
        <f t="shared" ref="D51:E51" si="12">D50*$G$49</f>
        <v>42048.612428454144</v>
      </c>
      <c r="E51" s="200">
        <f t="shared" si="12"/>
        <v>116753.42067773476</v>
      </c>
      <c r="F51" s="201">
        <f>SUM(B51:E51)</f>
        <v>194436.08990258159</v>
      </c>
      <c r="G51" s="198"/>
      <c r="H51" s="198"/>
      <c r="I51" s="198"/>
      <c r="J51" s="198"/>
    </row>
    <row r="52" spans="1:10" x14ac:dyDescent="0.2">
      <c r="A52" s="199" t="s">
        <v>146</v>
      </c>
      <c r="B52" s="197" t="e">
        <f>(B51-B49)/B49</f>
        <v>#DIV/0!</v>
      </c>
      <c r="C52" s="197">
        <f>(C51-C49)/C49</f>
        <v>1.2877882845645831E-2</v>
      </c>
      <c r="D52" s="197">
        <f t="shared" ref="D52:E52" si="13">(D51-D49)/D49</f>
        <v>1.2877882845645897E-2</v>
      </c>
      <c r="E52" s="197">
        <f t="shared" si="13"/>
        <v>1.2877882845645899E-2</v>
      </c>
      <c r="F52" s="404">
        <f>(F51-F49)/F49</f>
        <v>1.2877882845646E-2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2"/>
      <c r="H53" s="116"/>
    </row>
    <row r="54" spans="1:10" x14ac:dyDescent="0.2">
      <c r="G54" s="202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workbookViewId="0">
      <selection activeCell="A17" sqref="A17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2" t="s">
        <v>0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381"/>
      <c r="Q1" s="381"/>
    </row>
    <row r="2" spans="1:21" x14ac:dyDescent="0.2">
      <c r="A2" s="653" t="s">
        <v>7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382"/>
      <c r="Q2" s="382"/>
    </row>
    <row r="3" spans="1:21" x14ac:dyDescent="0.2">
      <c r="A3" s="653" t="s">
        <v>8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382"/>
      <c r="Q3" s="382"/>
    </row>
    <row r="4" spans="1:21" x14ac:dyDescent="0.2">
      <c r="A4" s="653"/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4" t="s">
        <v>144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383"/>
      <c r="Q6" s="383"/>
    </row>
    <row r="7" spans="1:21" x14ac:dyDescent="0.2">
      <c r="A7" s="651" t="s">
        <v>153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384"/>
      <c r="Q7" s="384"/>
    </row>
    <row r="8" spans="1:21" x14ac:dyDescent="0.2">
      <c r="A8" s="655"/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  <c r="N8" s="655"/>
      <c r="O8" s="655"/>
    </row>
    <row r="9" spans="1:21" x14ac:dyDescent="0.2">
      <c r="A9" s="191" t="s">
        <v>39</v>
      </c>
    </row>
    <row r="10" spans="1:21" x14ac:dyDescent="0.2">
      <c r="B10" s="344" t="s">
        <v>40</v>
      </c>
      <c r="C10" s="116" t="s">
        <v>122</v>
      </c>
    </row>
    <row r="11" spans="1:21" x14ac:dyDescent="0.2">
      <c r="B11" s="344" t="s">
        <v>41</v>
      </c>
      <c r="C11" s="116" t="s">
        <v>123</v>
      </c>
    </row>
    <row r="12" spans="1:21" x14ac:dyDescent="0.2">
      <c r="B12" s="344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6" t="s">
        <v>37</v>
      </c>
      <c r="B14" s="659" t="s">
        <v>43</v>
      </c>
      <c r="C14" s="660" t="s">
        <v>43</v>
      </c>
      <c r="D14" s="660"/>
      <c r="E14" s="660"/>
      <c r="F14" s="660"/>
      <c r="G14" s="660"/>
      <c r="H14" s="661"/>
      <c r="I14" s="662" t="s">
        <v>125</v>
      </c>
      <c r="J14" s="662"/>
      <c r="K14" s="663"/>
      <c r="L14" s="648" t="s">
        <v>126</v>
      </c>
      <c r="M14" s="649"/>
      <c r="N14" s="649"/>
      <c r="O14" s="650"/>
      <c r="Q14" s="664"/>
      <c r="R14" s="646"/>
      <c r="S14" s="646"/>
      <c r="T14" s="646"/>
      <c r="U14" s="646"/>
    </row>
    <row r="15" spans="1:21" s="122" customFormat="1" ht="40.5" x14ac:dyDescent="0.2">
      <c r="A15" s="657"/>
      <c r="B15" s="345" t="s">
        <v>44</v>
      </c>
      <c r="C15" s="346" t="s">
        <v>127</v>
      </c>
      <c r="D15" s="346" t="s">
        <v>128</v>
      </c>
      <c r="E15" s="346" t="s">
        <v>129</v>
      </c>
      <c r="F15" s="346" t="s">
        <v>130</v>
      </c>
      <c r="G15" s="346" t="s">
        <v>131</v>
      </c>
      <c r="H15" s="347"/>
      <c r="I15" s="348" t="s">
        <v>127</v>
      </c>
      <c r="J15" s="346" t="s">
        <v>129</v>
      </c>
      <c r="K15" s="349" t="s">
        <v>131</v>
      </c>
      <c r="L15" s="350" t="s">
        <v>127</v>
      </c>
      <c r="M15" s="346" t="s">
        <v>129</v>
      </c>
      <c r="N15" s="351" t="s">
        <v>132</v>
      </c>
      <c r="O15" s="352" t="s">
        <v>38</v>
      </c>
      <c r="Q15" s="664"/>
      <c r="R15" s="121"/>
      <c r="S15" s="123"/>
      <c r="T15" s="647"/>
      <c r="U15" s="647"/>
    </row>
    <row r="16" spans="1:21" s="124" customFormat="1" ht="13.5" thickBot="1" x14ac:dyDescent="0.25">
      <c r="A16" s="658"/>
      <c r="B16" s="353">
        <v>1</v>
      </c>
      <c r="C16" s="354">
        <v>2</v>
      </c>
      <c r="D16" s="354">
        <v>3</v>
      </c>
      <c r="E16" s="354">
        <v>4</v>
      </c>
      <c r="F16" s="354">
        <v>5</v>
      </c>
      <c r="G16" s="354">
        <v>6</v>
      </c>
      <c r="H16" s="355">
        <v>7</v>
      </c>
      <c r="I16" s="356">
        <v>8</v>
      </c>
      <c r="J16" s="354">
        <v>9</v>
      </c>
      <c r="K16" s="355">
        <v>10</v>
      </c>
      <c r="L16" s="357" t="s">
        <v>133</v>
      </c>
      <c r="M16" s="354" t="s">
        <v>134</v>
      </c>
      <c r="N16" s="354" t="s">
        <v>135</v>
      </c>
      <c r="O16" s="358" t="s">
        <v>136</v>
      </c>
      <c r="Q16" s="125"/>
      <c r="R16" s="125"/>
      <c r="S16" s="126"/>
      <c r="T16" s="127"/>
      <c r="U16" s="127"/>
    </row>
    <row r="17" spans="1:24" x14ac:dyDescent="0.2">
      <c r="A17" s="271">
        <v>20160101</v>
      </c>
      <c r="B17" s="128">
        <v>50.530022000000002</v>
      </c>
      <c r="C17" s="210">
        <v>1430.8507484283443</v>
      </c>
      <c r="D17" s="211">
        <v>67.263610999999997</v>
      </c>
      <c r="E17" s="211">
        <v>19.59</v>
      </c>
      <c r="F17" s="359">
        <v>785.717896</v>
      </c>
      <c r="G17" s="359">
        <f>F17/14.22</f>
        <v>55.254423066104074</v>
      </c>
      <c r="H17" s="131">
        <v>0.59782400000000002</v>
      </c>
      <c r="I17" s="132">
        <v>1430.8503000000001</v>
      </c>
      <c r="J17" s="133"/>
      <c r="K17" s="134"/>
      <c r="L17" s="129">
        <f t="shared" ref="L17:L47" si="0">C17-I17</f>
        <v>4.4842834427072376E-4</v>
      </c>
      <c r="M17" s="130">
        <f t="shared" ref="M17:M47" si="1">E17-J17</f>
        <v>19.59</v>
      </c>
      <c r="N17" s="130">
        <f t="shared" ref="N17:N52" si="2">G17-K17</f>
        <v>55.254423066104074</v>
      </c>
      <c r="O17" s="135">
        <f t="shared" ref="O17:O52" si="3">L17/I17</f>
        <v>3.1339990233130868E-7</v>
      </c>
      <c r="Q17" s="136"/>
      <c r="R17" s="136"/>
      <c r="S17" s="137"/>
      <c r="T17" s="137"/>
      <c r="U17" s="137"/>
    </row>
    <row r="18" spans="1:24" x14ac:dyDescent="0.2">
      <c r="A18" s="271">
        <v>20160102</v>
      </c>
      <c r="B18" s="128">
        <v>149.62882999999999</v>
      </c>
      <c r="C18" s="210">
        <v>4237.016231498128</v>
      </c>
      <c r="D18" s="211">
        <v>66.721321000000003</v>
      </c>
      <c r="E18" s="211">
        <v>19.29</v>
      </c>
      <c r="F18" s="128">
        <v>775.95910600000002</v>
      </c>
      <c r="G18" s="130">
        <f t="shared" ref="G18:G47" si="4">F18/14.22</f>
        <v>54.56815091420534</v>
      </c>
      <c r="H18" s="131">
        <v>0.59967300000000001</v>
      </c>
      <c r="I18" s="132">
        <v>4237.0158000000001</v>
      </c>
      <c r="J18" s="133"/>
      <c r="K18" s="134"/>
      <c r="L18" s="129">
        <f t="shared" si="0"/>
        <v>4.3149812790943542E-4</v>
      </c>
      <c r="M18" s="130">
        <f t="shared" si="1"/>
        <v>19.29</v>
      </c>
      <c r="N18" s="130">
        <f t="shared" si="2"/>
        <v>54.56815091420534</v>
      </c>
      <c r="O18" s="135">
        <f t="shared" si="3"/>
        <v>1.0184010357229148E-7</v>
      </c>
      <c r="Q18" s="136"/>
      <c r="R18" s="136"/>
      <c r="S18" s="137"/>
      <c r="T18" s="137"/>
      <c r="U18" s="137"/>
    </row>
    <row r="19" spans="1:24" x14ac:dyDescent="0.2">
      <c r="A19" s="271">
        <v>20160103</v>
      </c>
      <c r="B19" s="128">
        <v>133.440552</v>
      </c>
      <c r="C19" s="210">
        <v>3778.6152893400958</v>
      </c>
      <c r="D19" s="211">
        <v>67.607307000000006</v>
      </c>
      <c r="E19" s="211">
        <v>19.78</v>
      </c>
      <c r="F19" s="128">
        <v>767.24133300000005</v>
      </c>
      <c r="G19" s="130">
        <f t="shared" si="4"/>
        <v>53.955086708860762</v>
      </c>
      <c r="H19" s="131">
        <v>0.59265100000000004</v>
      </c>
      <c r="I19" s="132">
        <v>3778.6170000000002</v>
      </c>
      <c r="J19" s="133"/>
      <c r="K19" s="134"/>
      <c r="L19" s="129">
        <f t="shared" si="0"/>
        <v>-1.710659904347267E-3</v>
      </c>
      <c r="M19" s="130">
        <f t="shared" si="1"/>
        <v>19.78</v>
      </c>
      <c r="N19" s="130">
        <f t="shared" si="2"/>
        <v>53.955086708860762</v>
      </c>
      <c r="O19" s="135">
        <f t="shared" si="3"/>
        <v>-4.5272116870994516E-7</v>
      </c>
      <c r="Q19" s="136"/>
      <c r="R19" s="136"/>
      <c r="S19" s="137"/>
      <c r="T19" s="137"/>
      <c r="U19" s="137"/>
    </row>
    <row r="20" spans="1:24" x14ac:dyDescent="0.2">
      <c r="A20" s="271">
        <v>20160104</v>
      </c>
      <c r="B20" s="128">
        <v>442.28558299999997</v>
      </c>
      <c r="C20" s="210">
        <v>12524.131840960144</v>
      </c>
      <c r="D20" s="211">
        <v>65.006134000000003</v>
      </c>
      <c r="E20" s="211">
        <v>18.34</v>
      </c>
      <c r="F20" s="128">
        <v>755.41216999999995</v>
      </c>
      <c r="G20" s="130">
        <f t="shared" si="4"/>
        <v>53.123218706047815</v>
      </c>
      <c r="H20" s="131">
        <v>0.59100200000000003</v>
      </c>
      <c r="I20" s="132">
        <v>12524.1335</v>
      </c>
      <c r="J20" s="133"/>
      <c r="K20" s="134"/>
      <c r="L20" s="129">
        <f t="shared" si="0"/>
        <v>-1.6590398554399144E-3</v>
      </c>
      <c r="M20" s="130">
        <f t="shared" si="1"/>
        <v>18.34</v>
      </c>
      <c r="N20" s="130">
        <f t="shared" si="2"/>
        <v>53.123218706047815</v>
      </c>
      <c r="O20" s="135">
        <f t="shared" si="3"/>
        <v>-1.3246743620546E-7</v>
      </c>
      <c r="Q20" s="136"/>
      <c r="R20" s="136"/>
      <c r="S20" s="137"/>
      <c r="T20" s="137"/>
      <c r="U20" s="137"/>
    </row>
    <row r="21" spans="1:24" x14ac:dyDescent="0.2">
      <c r="A21" s="271">
        <v>20160105</v>
      </c>
      <c r="B21" s="128">
        <v>576.79058799999996</v>
      </c>
      <c r="C21" s="210">
        <v>16332.889079807341</v>
      </c>
      <c r="D21" s="211">
        <v>66.339461999999997</v>
      </c>
      <c r="E21" s="211">
        <v>19.079999999999998</v>
      </c>
      <c r="F21" s="128">
        <v>716.96490500000004</v>
      </c>
      <c r="G21" s="130">
        <f t="shared" si="4"/>
        <v>50.4194729254571</v>
      </c>
      <c r="H21" s="131">
        <v>0.59248999999999996</v>
      </c>
      <c r="I21" s="132">
        <v>16332.8909</v>
      </c>
      <c r="J21" s="133"/>
      <c r="K21" s="134"/>
      <c r="L21" s="129">
        <f t="shared" si="0"/>
        <v>-1.8201926595793338E-3</v>
      </c>
      <c r="M21" s="130">
        <f t="shared" si="1"/>
        <v>19.079999999999998</v>
      </c>
      <c r="N21" s="130">
        <f t="shared" si="2"/>
        <v>50.4194729254571</v>
      </c>
      <c r="O21" s="135">
        <f t="shared" si="3"/>
        <v>-1.1144338566415904E-7</v>
      </c>
      <c r="Q21" s="136"/>
      <c r="R21" s="136"/>
      <c r="S21" s="137"/>
      <c r="T21" s="137"/>
      <c r="U21" s="137"/>
    </row>
    <row r="22" spans="1:24" x14ac:dyDescent="0.2">
      <c r="A22" s="271">
        <v>20160106</v>
      </c>
      <c r="B22" s="128">
        <v>545.26312299999995</v>
      </c>
      <c r="C22" s="210">
        <v>15440.13077284879</v>
      </c>
      <c r="D22" s="211">
        <v>66.222733000000005</v>
      </c>
      <c r="E22" s="211">
        <v>19.010000000000002</v>
      </c>
      <c r="F22" s="128">
        <v>730.72430399999996</v>
      </c>
      <c r="G22" s="130">
        <f t="shared" si="4"/>
        <v>51.387081856540078</v>
      </c>
      <c r="H22" s="131">
        <v>0.58930199999999999</v>
      </c>
      <c r="I22" s="132">
        <v>15440.131600000001</v>
      </c>
      <c r="J22" s="133"/>
      <c r="K22" s="134"/>
      <c r="L22" s="129">
        <f t="shared" si="0"/>
        <v>-8.2715121061482932E-4</v>
      </c>
      <c r="M22" s="130">
        <f t="shared" si="1"/>
        <v>19.010000000000002</v>
      </c>
      <c r="N22" s="130">
        <f t="shared" si="2"/>
        <v>51.387081856540078</v>
      </c>
      <c r="O22" s="135">
        <f t="shared" si="3"/>
        <v>-5.3571512992468876E-8</v>
      </c>
      <c r="Q22" s="136"/>
      <c r="R22" s="136"/>
      <c r="S22" s="137"/>
      <c r="T22" s="137"/>
      <c r="U22" s="137"/>
    </row>
    <row r="23" spans="1:24" x14ac:dyDescent="0.2">
      <c r="A23" s="271">
        <v>20160107</v>
      </c>
      <c r="B23" s="128">
        <v>459.701324</v>
      </c>
      <c r="C23" s="210">
        <v>13017.290661359713</v>
      </c>
      <c r="D23" s="211">
        <v>65.876801</v>
      </c>
      <c r="E23" s="211">
        <v>18.82</v>
      </c>
      <c r="F23" s="128">
        <v>736.98217799999998</v>
      </c>
      <c r="G23" s="130">
        <f t="shared" si="4"/>
        <v>51.827157383966238</v>
      </c>
      <c r="H23" s="131">
        <v>0.590252</v>
      </c>
      <c r="I23" s="132">
        <v>13017.2912</v>
      </c>
      <c r="J23" s="133"/>
      <c r="K23" s="134"/>
      <c r="L23" s="129">
        <f t="shared" si="0"/>
        <v>-5.3864028632233385E-4</v>
      </c>
      <c r="M23" s="130">
        <f t="shared" si="1"/>
        <v>18.82</v>
      </c>
      <c r="N23" s="130">
        <f t="shared" si="2"/>
        <v>51.827157383966238</v>
      </c>
      <c r="O23" s="135">
        <f t="shared" si="3"/>
        <v>-4.1378830514472461E-8</v>
      </c>
      <c r="Q23" s="136"/>
      <c r="R23" s="136"/>
      <c r="S23" s="137"/>
      <c r="T23" s="137"/>
      <c r="U23" s="137"/>
    </row>
    <row r="24" spans="1:24" x14ac:dyDescent="0.2">
      <c r="A24" s="271">
        <v>20160108</v>
      </c>
      <c r="B24" s="128">
        <v>436.95651199999998</v>
      </c>
      <c r="C24" s="210">
        <v>12373.229368984617</v>
      </c>
      <c r="D24" s="211">
        <v>65.815567000000001</v>
      </c>
      <c r="E24" s="211">
        <v>18.79</v>
      </c>
      <c r="F24" s="128">
        <v>745.32550000000003</v>
      </c>
      <c r="G24" s="130">
        <f t="shared" si="4"/>
        <v>52.413888888888891</v>
      </c>
      <c r="H24" s="131">
        <v>0.59328800000000004</v>
      </c>
      <c r="I24" s="132">
        <v>12373.2302</v>
      </c>
      <c r="J24" s="133"/>
      <c r="K24" s="134"/>
      <c r="L24" s="129">
        <f t="shared" si="0"/>
        <v>-8.3101538257324137E-4</v>
      </c>
      <c r="M24" s="130">
        <f t="shared" si="1"/>
        <v>18.79</v>
      </c>
      <c r="N24" s="130">
        <f t="shared" si="2"/>
        <v>52.413888888888891</v>
      </c>
      <c r="O24" s="135">
        <f t="shared" si="3"/>
        <v>-6.7162363355467299E-8</v>
      </c>
      <c r="Q24" s="136"/>
      <c r="R24" s="136"/>
      <c r="S24" s="137"/>
      <c r="T24" s="137"/>
      <c r="U24" s="137"/>
    </row>
    <row r="25" spans="1:24" x14ac:dyDescent="0.2">
      <c r="A25" s="271">
        <v>20160109</v>
      </c>
      <c r="B25" s="128">
        <v>242.46586600000001</v>
      </c>
      <c r="C25" s="210">
        <v>6865.8680939111146</v>
      </c>
      <c r="D25" s="211">
        <v>63.077274000000003</v>
      </c>
      <c r="E25" s="211">
        <v>17.27</v>
      </c>
      <c r="F25" s="128">
        <v>761.60357699999997</v>
      </c>
      <c r="G25" s="130">
        <f t="shared" si="4"/>
        <v>53.558620042194086</v>
      </c>
      <c r="H25" s="131">
        <v>0.59445599999999998</v>
      </c>
      <c r="I25" s="132">
        <v>6865.8697000000002</v>
      </c>
      <c r="J25" s="133"/>
      <c r="K25" s="134"/>
      <c r="L25" s="129">
        <f t="shared" si="0"/>
        <v>-1.6060888856372912E-3</v>
      </c>
      <c r="M25" s="130">
        <f t="shared" si="1"/>
        <v>17.27</v>
      </c>
      <c r="N25" s="130">
        <f t="shared" si="2"/>
        <v>53.558620042194086</v>
      </c>
      <c r="O25" s="135">
        <f t="shared" si="3"/>
        <v>-2.3392358955447279E-7</v>
      </c>
      <c r="Q25" s="136"/>
      <c r="R25" s="136"/>
      <c r="S25" s="137"/>
      <c r="T25" s="137"/>
      <c r="U25" s="137"/>
    </row>
    <row r="26" spans="1:24" x14ac:dyDescent="0.2">
      <c r="A26" s="271">
        <v>20160110</v>
      </c>
      <c r="B26" s="128">
        <v>166.98819</v>
      </c>
      <c r="C26" s="210">
        <v>4728.5785199182092</v>
      </c>
      <c r="D26" s="211">
        <v>66.010634999999994</v>
      </c>
      <c r="E26" s="211">
        <v>18.89</v>
      </c>
      <c r="F26" s="128">
        <v>767.23742700000003</v>
      </c>
      <c r="G26" s="130">
        <f t="shared" si="4"/>
        <v>53.954812025316457</v>
      </c>
      <c r="H26" s="131">
        <v>0.594248</v>
      </c>
      <c r="I26" s="132">
        <v>4728.5792000000001</v>
      </c>
      <c r="J26" s="133"/>
      <c r="K26" s="134"/>
      <c r="L26" s="129">
        <f t="shared" si="0"/>
        <v>-6.8008179096068488E-4</v>
      </c>
      <c r="M26" s="130">
        <f t="shared" si="1"/>
        <v>18.89</v>
      </c>
      <c r="N26" s="130">
        <f t="shared" si="2"/>
        <v>53.954812025316457</v>
      </c>
      <c r="O26" s="135">
        <f t="shared" si="3"/>
        <v>-1.4382370733278294E-7</v>
      </c>
      <c r="Q26" s="136"/>
      <c r="R26" s="136"/>
      <c r="S26" s="137"/>
      <c r="T26" s="137"/>
      <c r="U26" s="137"/>
    </row>
    <row r="27" spans="1:24" x14ac:dyDescent="0.2">
      <c r="A27" s="271">
        <v>20160111</v>
      </c>
      <c r="B27" s="128">
        <v>443.631439</v>
      </c>
      <c r="C27" s="210">
        <v>12562.24223530901</v>
      </c>
      <c r="D27" s="211">
        <v>66.059875000000005</v>
      </c>
      <c r="E27" s="211">
        <v>18.920000000000002</v>
      </c>
      <c r="F27" s="128">
        <v>733.87493900000004</v>
      </c>
      <c r="G27" s="130">
        <f t="shared" si="4"/>
        <v>51.608645499296763</v>
      </c>
      <c r="H27" s="131">
        <v>0.59407200000000004</v>
      </c>
      <c r="I27" s="132">
        <v>12562.2423</v>
      </c>
      <c r="J27" s="133"/>
      <c r="K27" s="134"/>
      <c r="L27" s="129">
        <f t="shared" si="0"/>
        <v>-6.4690990257076919E-5</v>
      </c>
      <c r="M27" s="130">
        <f t="shared" si="1"/>
        <v>18.920000000000002</v>
      </c>
      <c r="N27" s="130">
        <f t="shared" si="2"/>
        <v>51.608645499296763</v>
      </c>
      <c r="O27" s="135">
        <f t="shared" si="3"/>
        <v>-5.1496371994892118E-9</v>
      </c>
      <c r="Q27" s="136"/>
      <c r="R27" s="136"/>
      <c r="S27" s="137"/>
      <c r="T27" s="137"/>
      <c r="U27" s="137"/>
    </row>
    <row r="28" spans="1:24" x14ac:dyDescent="0.2">
      <c r="A28" s="271">
        <v>20160112</v>
      </c>
      <c r="B28" s="128">
        <v>547.06878700000004</v>
      </c>
      <c r="C28" s="210">
        <v>15491.261478586661</v>
      </c>
      <c r="D28" s="211">
        <v>65.008353999999997</v>
      </c>
      <c r="E28" s="211">
        <v>18.34</v>
      </c>
      <c r="F28" s="128">
        <v>688.36981200000002</v>
      </c>
      <c r="G28" s="130">
        <f t="shared" si="4"/>
        <v>48.408566244725741</v>
      </c>
      <c r="H28" s="131">
        <v>0.59517399999999998</v>
      </c>
      <c r="I28" s="132">
        <v>15491.263300000001</v>
      </c>
      <c r="J28" s="133"/>
      <c r="K28" s="134"/>
      <c r="L28" s="129">
        <f t="shared" si="0"/>
        <v>-1.8214133397123078E-3</v>
      </c>
      <c r="M28" s="130">
        <f t="shared" si="1"/>
        <v>18.34</v>
      </c>
      <c r="N28" s="130">
        <f t="shared" si="2"/>
        <v>48.408566244725741</v>
      </c>
      <c r="O28" s="135">
        <f t="shared" si="3"/>
        <v>-1.1757681116376789E-7</v>
      </c>
      <c r="Q28" s="136"/>
      <c r="R28" s="136"/>
      <c r="S28" s="137"/>
      <c r="T28" s="137"/>
      <c r="U28" s="137"/>
    </row>
    <row r="29" spans="1:24" x14ac:dyDescent="0.2">
      <c r="A29" s="271">
        <v>20160113</v>
      </c>
      <c r="B29" s="128">
        <v>606.19647199999997</v>
      </c>
      <c r="C29" s="210">
        <v>17165.570908633723</v>
      </c>
      <c r="D29" s="211">
        <v>64.463729999999998</v>
      </c>
      <c r="E29" s="211">
        <v>18.04</v>
      </c>
      <c r="F29" s="128">
        <v>651.55902100000003</v>
      </c>
      <c r="G29" s="130">
        <f t="shared" si="4"/>
        <v>45.819903023909987</v>
      </c>
      <c r="H29" s="131">
        <v>0.59182400000000002</v>
      </c>
      <c r="I29" s="132">
        <v>17165.5733</v>
      </c>
      <c r="J29" s="133"/>
      <c r="K29" s="134"/>
      <c r="L29" s="129">
        <f t="shared" si="0"/>
        <v>-2.3913662771519739E-3</v>
      </c>
      <c r="M29" s="130">
        <f t="shared" si="1"/>
        <v>18.04</v>
      </c>
      <c r="N29" s="130">
        <f t="shared" si="2"/>
        <v>45.819903023909987</v>
      </c>
      <c r="O29" s="135">
        <f t="shared" si="3"/>
        <v>-1.3931176287319071E-7</v>
      </c>
      <c r="Q29" s="136"/>
      <c r="R29" s="136"/>
      <c r="S29" s="137"/>
      <c r="T29" s="137"/>
      <c r="U29" s="137"/>
    </row>
    <row r="30" spans="1:24" x14ac:dyDescent="0.2">
      <c r="A30" s="271">
        <v>20160114</v>
      </c>
      <c r="B30" s="128">
        <v>582.20050000000003</v>
      </c>
      <c r="C30" s="210">
        <v>16486.080713765699</v>
      </c>
      <c r="D30" s="211">
        <v>65.178970000000007</v>
      </c>
      <c r="E30" s="211">
        <v>18.43</v>
      </c>
      <c r="F30" s="128">
        <v>651.566284</v>
      </c>
      <c r="G30" s="130">
        <f t="shared" si="4"/>
        <v>45.820413783403652</v>
      </c>
      <c r="H30" s="131">
        <v>0.58984099999999995</v>
      </c>
      <c r="I30" s="132">
        <v>16486.082200000001</v>
      </c>
      <c r="J30" s="133"/>
      <c r="K30" s="134"/>
      <c r="L30" s="129">
        <f t="shared" si="0"/>
        <v>-1.4862343014101498E-3</v>
      </c>
      <c r="M30" s="130">
        <f t="shared" si="1"/>
        <v>18.43</v>
      </c>
      <c r="N30" s="130">
        <f t="shared" si="2"/>
        <v>45.820413783403652</v>
      </c>
      <c r="O30" s="135">
        <f t="shared" si="3"/>
        <v>-9.0150848660098866E-8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1">
        <v>20160115</v>
      </c>
      <c r="B31" s="128">
        <v>595.65911900000003</v>
      </c>
      <c r="C31" s="210">
        <v>16867.186327948133</v>
      </c>
      <c r="D31" s="211">
        <v>65.583115000000006</v>
      </c>
      <c r="E31" s="211">
        <v>18.66</v>
      </c>
      <c r="F31" s="128">
        <v>660.90441899999996</v>
      </c>
      <c r="G31" s="130">
        <f t="shared" si="4"/>
        <v>46.477104008438815</v>
      </c>
      <c r="H31" s="131">
        <v>0.59430499999999997</v>
      </c>
      <c r="I31" s="132">
        <v>0</v>
      </c>
      <c r="J31" s="133"/>
      <c r="K31" s="134"/>
      <c r="L31" s="129">
        <f t="shared" si="0"/>
        <v>16867.186327948133</v>
      </c>
      <c r="M31" s="130">
        <f t="shared" si="1"/>
        <v>18.66</v>
      </c>
      <c r="N31" s="130">
        <f t="shared" si="2"/>
        <v>46.477104008438815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1">
        <v>20160116</v>
      </c>
      <c r="B32" s="128">
        <v>519.09167500000001</v>
      </c>
      <c r="C32" s="210">
        <v>14699.037963543196</v>
      </c>
      <c r="D32" s="211">
        <v>64.395363000000003</v>
      </c>
      <c r="E32" s="211">
        <v>18</v>
      </c>
      <c r="F32" s="128">
        <v>695.45611599999995</v>
      </c>
      <c r="G32" s="130">
        <f t="shared" si="4"/>
        <v>48.906899859353018</v>
      </c>
      <c r="H32" s="131">
        <v>0.59147899999999998</v>
      </c>
      <c r="I32" s="132">
        <v>0</v>
      </c>
      <c r="J32" s="133"/>
      <c r="K32" s="134"/>
      <c r="L32" s="129">
        <f t="shared" si="0"/>
        <v>14699.037963543196</v>
      </c>
      <c r="M32" s="130">
        <f t="shared" si="1"/>
        <v>18</v>
      </c>
      <c r="N32" s="130">
        <f t="shared" si="2"/>
        <v>48.906899859353018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1">
        <v>20160117</v>
      </c>
      <c r="B33" s="128">
        <v>420.051086</v>
      </c>
      <c r="C33" s="210">
        <v>11894.521058812103</v>
      </c>
      <c r="D33" s="211">
        <v>65.330451999999994</v>
      </c>
      <c r="E33" s="211">
        <v>18.52</v>
      </c>
      <c r="F33" s="128">
        <v>771.69042999999999</v>
      </c>
      <c r="G33" s="130">
        <f t="shared" si="4"/>
        <v>54.267962728551332</v>
      </c>
      <c r="H33" s="131">
        <v>0.59297</v>
      </c>
      <c r="I33" s="132">
        <v>0</v>
      </c>
      <c r="J33" s="133"/>
      <c r="K33" s="134"/>
      <c r="L33" s="129">
        <f t="shared" si="0"/>
        <v>11894.521058812103</v>
      </c>
      <c r="M33" s="130">
        <f t="shared" si="1"/>
        <v>18.52</v>
      </c>
      <c r="N33" s="130">
        <f t="shared" si="2"/>
        <v>54.267962728551332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1">
        <v>20160118</v>
      </c>
      <c r="B34" s="128">
        <v>509.21801799999997</v>
      </c>
      <c r="C34" s="210">
        <v>14419.447158928569</v>
      </c>
      <c r="D34" s="211">
        <v>65.533775000000006</v>
      </c>
      <c r="E34" s="211">
        <v>18.63</v>
      </c>
      <c r="F34" s="128">
        <v>817.42541500000004</v>
      </c>
      <c r="G34" s="130">
        <f t="shared" si="4"/>
        <v>57.484206399437412</v>
      </c>
      <c r="H34" s="131">
        <v>0.59167999999999998</v>
      </c>
      <c r="I34" s="132">
        <v>0</v>
      </c>
      <c r="J34" s="133"/>
      <c r="K34" s="134"/>
      <c r="L34" s="129">
        <f t="shared" si="0"/>
        <v>14419.447158928569</v>
      </c>
      <c r="M34" s="130">
        <f t="shared" si="1"/>
        <v>18.63</v>
      </c>
      <c r="N34" s="130">
        <f t="shared" si="2"/>
        <v>57.484206399437412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1">
        <v>20160119</v>
      </c>
      <c r="B35" s="128">
        <v>592.80847200000005</v>
      </c>
      <c r="C35" s="210">
        <v>16786.46500165512</v>
      </c>
      <c r="D35" s="211">
        <v>65.394356000000002</v>
      </c>
      <c r="E35" s="211">
        <v>18.55</v>
      </c>
      <c r="F35" s="128">
        <v>785.01440400000001</v>
      </c>
      <c r="G35" s="130">
        <f t="shared" si="4"/>
        <v>55.204951054852316</v>
      </c>
      <c r="H35" s="131">
        <v>0.58983600000000003</v>
      </c>
      <c r="I35" s="132">
        <v>0</v>
      </c>
      <c r="J35" s="133"/>
      <c r="K35" s="134"/>
      <c r="L35" s="129">
        <f t="shared" si="0"/>
        <v>16786.46500165512</v>
      </c>
      <c r="M35" s="130">
        <f t="shared" si="1"/>
        <v>18.55</v>
      </c>
      <c r="N35" s="130">
        <f t="shared" si="2"/>
        <v>55.204951054852316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1">
        <v>20160120</v>
      </c>
      <c r="B36" s="128">
        <v>571.04956100000004</v>
      </c>
      <c r="C36" s="210">
        <v>16170.321314060137</v>
      </c>
      <c r="D36" s="211">
        <v>65.193222000000006</v>
      </c>
      <c r="E36" s="211">
        <v>18.440000000000001</v>
      </c>
      <c r="F36" s="128">
        <v>726.59857199999999</v>
      </c>
      <c r="G36" s="130">
        <f t="shared" si="4"/>
        <v>51.096945991561178</v>
      </c>
      <c r="H36" s="131">
        <v>0.58858900000000003</v>
      </c>
      <c r="I36" s="132">
        <v>0</v>
      </c>
      <c r="J36" s="133"/>
      <c r="K36" s="134"/>
      <c r="L36" s="129">
        <f t="shared" si="0"/>
        <v>16170.321314060137</v>
      </c>
      <c r="M36" s="130">
        <f t="shared" si="1"/>
        <v>18.440000000000001</v>
      </c>
      <c r="N36" s="130">
        <f t="shared" si="2"/>
        <v>51.096945991561178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1">
        <v>20160121</v>
      </c>
      <c r="B37" s="128">
        <v>576.42370600000004</v>
      </c>
      <c r="C37" s="210">
        <v>16322.500139460459</v>
      </c>
      <c r="D37" s="211">
        <v>65.264717000000005</v>
      </c>
      <c r="E37" s="211">
        <v>18.48</v>
      </c>
      <c r="F37" s="128">
        <v>705.47692900000004</v>
      </c>
      <c r="G37" s="130">
        <f t="shared" si="4"/>
        <v>49.611598382559777</v>
      </c>
      <c r="H37" s="131">
        <v>0.59082699999999999</v>
      </c>
      <c r="I37" s="132">
        <v>0</v>
      </c>
      <c r="J37" s="133"/>
      <c r="K37" s="134"/>
      <c r="L37" s="129">
        <f t="shared" si="0"/>
        <v>16322.500139460459</v>
      </c>
      <c r="M37" s="130">
        <f t="shared" si="1"/>
        <v>18.48</v>
      </c>
      <c r="N37" s="130">
        <f t="shared" si="2"/>
        <v>49.611598382559777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1">
        <v>20160122</v>
      </c>
      <c r="B38" s="627">
        <v>571.79461700000002</v>
      </c>
      <c r="C38" s="628">
        <v>16191.418948555942</v>
      </c>
      <c r="D38" s="211">
        <v>64.751289</v>
      </c>
      <c r="E38" s="211">
        <v>18.2</v>
      </c>
      <c r="F38" s="128">
        <v>706.32836899999995</v>
      </c>
      <c r="G38" s="130">
        <f t="shared" si="4"/>
        <v>49.671474613220809</v>
      </c>
      <c r="H38" s="131">
        <v>0.58977500000000005</v>
      </c>
      <c r="I38" s="132">
        <v>0</v>
      </c>
      <c r="J38" s="133"/>
      <c r="K38" s="134"/>
      <c r="L38" s="129">
        <f t="shared" si="0"/>
        <v>16191.418948555942</v>
      </c>
      <c r="M38" s="130">
        <f t="shared" si="1"/>
        <v>18.2</v>
      </c>
      <c r="N38" s="130">
        <f t="shared" si="2"/>
        <v>49.671474613220809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1">
        <v>20160123</v>
      </c>
      <c r="B39" s="627">
        <v>253.21125799999999</v>
      </c>
      <c r="C39" s="628">
        <v>7170.1436824979528</v>
      </c>
      <c r="D39" s="211">
        <v>63.289585000000002</v>
      </c>
      <c r="E39" s="211">
        <v>17.38</v>
      </c>
      <c r="F39" s="128">
        <v>672.57665999999995</v>
      </c>
      <c r="G39" s="130">
        <f t="shared" si="4"/>
        <v>47.297936708860753</v>
      </c>
      <c r="H39" s="131">
        <v>0.58979499999999996</v>
      </c>
      <c r="I39" s="132">
        <v>0</v>
      </c>
      <c r="J39" s="133"/>
      <c r="K39" s="134"/>
      <c r="L39" s="129">
        <f t="shared" si="0"/>
        <v>7170.1436824979528</v>
      </c>
      <c r="M39" s="130">
        <f t="shared" si="1"/>
        <v>17.38</v>
      </c>
      <c r="N39" s="130">
        <f t="shared" si="2"/>
        <v>47.297936708860753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1">
        <v>20160124</v>
      </c>
      <c r="B40" s="627">
        <v>172.522415</v>
      </c>
      <c r="C40" s="628">
        <v>4885.2903057001531</v>
      </c>
      <c r="D40" s="211">
        <v>63.563567999999997</v>
      </c>
      <c r="E40" s="211">
        <v>17.54</v>
      </c>
      <c r="F40" s="128">
        <v>706.06646699999999</v>
      </c>
      <c r="G40" s="130">
        <f t="shared" si="4"/>
        <v>49.653056751054848</v>
      </c>
      <c r="H40" s="131">
        <v>0.59241100000000002</v>
      </c>
      <c r="I40" s="132">
        <v>0</v>
      </c>
      <c r="J40" s="133"/>
      <c r="K40" s="134"/>
      <c r="L40" s="129">
        <f t="shared" si="0"/>
        <v>4885.2903057001531</v>
      </c>
      <c r="M40" s="130">
        <f t="shared" si="1"/>
        <v>17.54</v>
      </c>
      <c r="N40" s="130">
        <f t="shared" si="2"/>
        <v>49.653056751054848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1">
        <v>20160125</v>
      </c>
      <c r="B41" s="627">
        <v>370.754974</v>
      </c>
      <c r="C41" s="628">
        <v>10498.610747318324</v>
      </c>
      <c r="D41" s="211">
        <v>64.795569999999998</v>
      </c>
      <c r="E41" s="211">
        <v>18.22</v>
      </c>
      <c r="F41" s="128">
        <v>711.955872</v>
      </c>
      <c r="G41" s="130">
        <f t="shared" si="4"/>
        <v>50.067220253164557</v>
      </c>
      <c r="H41" s="131">
        <v>0.59096000000000004</v>
      </c>
      <c r="I41" s="132">
        <v>0</v>
      </c>
      <c r="J41" s="133"/>
      <c r="K41" s="134"/>
      <c r="L41" s="129">
        <f t="shared" si="0"/>
        <v>10498.610747318324</v>
      </c>
      <c r="M41" s="130">
        <f t="shared" si="1"/>
        <v>18.22</v>
      </c>
      <c r="N41" s="130">
        <f t="shared" si="2"/>
        <v>50.067220253164557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1">
        <v>20160126</v>
      </c>
      <c r="B42" s="627">
        <v>585.32446300000004</v>
      </c>
      <c r="C42" s="628">
        <v>16574.541486583337</v>
      </c>
      <c r="D42" s="211">
        <v>64.918892</v>
      </c>
      <c r="E42" s="211">
        <v>18.29</v>
      </c>
      <c r="F42" s="128">
        <v>661.98272699999995</v>
      </c>
      <c r="G42" s="130">
        <f t="shared" si="4"/>
        <v>46.552934388185648</v>
      </c>
      <c r="H42" s="131">
        <v>0.58884000000000003</v>
      </c>
      <c r="I42" s="132">
        <v>0</v>
      </c>
      <c r="J42" s="133"/>
      <c r="K42" s="134"/>
      <c r="L42" s="129">
        <f t="shared" si="0"/>
        <v>16574.541486583337</v>
      </c>
      <c r="M42" s="130">
        <f t="shared" si="1"/>
        <v>18.29</v>
      </c>
      <c r="N42" s="130">
        <f t="shared" si="2"/>
        <v>46.552934388185648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1">
        <v>20160127</v>
      </c>
      <c r="B43" s="128">
        <v>554.82360800000004</v>
      </c>
      <c r="C43" s="210">
        <v>15710.85353480579</v>
      </c>
      <c r="D43" s="211">
        <v>63.786349999999999</v>
      </c>
      <c r="E43" s="211">
        <v>17.66</v>
      </c>
      <c r="F43" s="128">
        <v>641.09484899999995</v>
      </c>
      <c r="G43" s="130">
        <f t="shared" si="4"/>
        <v>45.084025949367081</v>
      </c>
      <c r="H43" s="131">
        <v>0.58723199999999998</v>
      </c>
      <c r="I43" s="132">
        <v>0</v>
      </c>
      <c r="J43" s="133"/>
      <c r="K43" s="134"/>
      <c r="L43" s="129">
        <f t="shared" si="0"/>
        <v>15710.85353480579</v>
      </c>
      <c r="M43" s="130">
        <f t="shared" si="1"/>
        <v>17.66</v>
      </c>
      <c r="N43" s="130">
        <f t="shared" si="2"/>
        <v>45.084025949367081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1">
        <v>20160128</v>
      </c>
      <c r="B44" s="128">
        <v>573.71337900000003</v>
      </c>
      <c r="C44" s="210">
        <v>16245.752232712355</v>
      </c>
      <c r="D44" s="211">
        <v>63.168799999999997</v>
      </c>
      <c r="E44" s="211">
        <v>17.32</v>
      </c>
      <c r="F44" s="128">
        <v>593.61901899999998</v>
      </c>
      <c r="G44" s="130">
        <f t="shared" si="4"/>
        <v>41.745359985935302</v>
      </c>
      <c r="H44" s="131">
        <v>0.58775500000000003</v>
      </c>
      <c r="I44" s="132">
        <v>0</v>
      </c>
      <c r="J44" s="133"/>
      <c r="K44" s="134"/>
      <c r="L44" s="129">
        <f t="shared" si="0"/>
        <v>16245.752232712355</v>
      </c>
      <c r="M44" s="130">
        <f t="shared" si="1"/>
        <v>17.32</v>
      </c>
      <c r="N44" s="130">
        <f t="shared" si="2"/>
        <v>41.745359985935302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1"/>
      <c r="B45" s="128"/>
      <c r="C45" s="210"/>
      <c r="D45" s="211"/>
      <c r="E45" s="211"/>
      <c r="F45" s="128"/>
      <c r="G45" s="130">
        <f t="shared" si="4"/>
        <v>0</v>
      </c>
      <c r="H45" s="131">
        <v>0</v>
      </c>
      <c r="I45" s="132">
        <v>0</v>
      </c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1"/>
      <c r="B46" s="128"/>
      <c r="C46" s="210"/>
      <c r="D46" s="211"/>
      <c r="E46" s="211"/>
      <c r="F46" s="128"/>
      <c r="G46" s="130">
        <f t="shared" si="4"/>
        <v>0</v>
      </c>
      <c r="H46" s="131">
        <v>0</v>
      </c>
      <c r="I46" s="132">
        <v>0</v>
      </c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1"/>
      <c r="B47" s="128"/>
      <c r="C47" s="210"/>
      <c r="D47" s="211"/>
      <c r="E47" s="211"/>
      <c r="F47" s="128"/>
      <c r="G47" s="130">
        <f t="shared" si="4"/>
        <v>0</v>
      </c>
      <c r="H47" s="131">
        <v>0</v>
      </c>
      <c r="I47" s="132">
        <v>0</v>
      </c>
      <c r="J47" s="133"/>
      <c r="K47" s="134"/>
      <c r="L47" s="129">
        <f t="shared" si="0"/>
        <v>0</v>
      </c>
      <c r="M47" s="130">
        <f t="shared" si="1"/>
        <v>0</v>
      </c>
      <c r="N47" s="130">
        <f t="shared" si="2"/>
        <v>0</v>
      </c>
      <c r="O47" s="135" t="e">
        <f t="shared" si="3"/>
        <v>#DIV/0!</v>
      </c>
      <c r="Q47" s="136"/>
      <c r="R47" s="136"/>
      <c r="S47" s="137"/>
      <c r="T47" s="137"/>
      <c r="U47" s="137"/>
    </row>
    <row r="48" spans="1:21" s="191" customFormat="1" x14ac:dyDescent="0.2">
      <c r="A48" s="360" t="s">
        <v>137</v>
      </c>
      <c r="B48" s="394">
        <f>SUM(B17:B23)</f>
        <v>2357.6400219999996</v>
      </c>
      <c r="C48" s="362">
        <f>SUM(C17:C23)</f>
        <v>66760.924624242558</v>
      </c>
      <c r="D48" s="362">
        <f>SUM(D17:D23)/7</f>
        <v>66.433909857142865</v>
      </c>
      <c r="E48" s="362">
        <f>SUM(E17:E23)/7</f>
        <v>19.13</v>
      </c>
      <c r="F48" s="362">
        <f>SUM(F17:F23)/7</f>
        <v>752.71455600000002</v>
      </c>
      <c r="G48" s="362">
        <f>SUM(G17:G23)/7</f>
        <v>52.933513080168773</v>
      </c>
      <c r="H48" s="395"/>
      <c r="I48" s="361">
        <f>SUM(I17:I23)</f>
        <v>66760.930300000007</v>
      </c>
      <c r="J48" s="362" t="e">
        <f>AVERAGE(J17:J23)</f>
        <v>#DIV/0!</v>
      </c>
      <c r="K48" s="396" t="e">
        <f>AVERAGE(K17:K23)</f>
        <v>#DIV/0!</v>
      </c>
      <c r="L48" s="362">
        <f>C48-I48</f>
        <v>-5.6757574493531138E-3</v>
      </c>
      <c r="M48" s="370" t="e">
        <f>E48-J48</f>
        <v>#DIV/0!</v>
      </c>
      <c r="N48" s="370" t="e">
        <f t="shared" si="2"/>
        <v>#DIV/0!</v>
      </c>
      <c r="O48" s="363">
        <f t="shared" si="3"/>
        <v>-8.5016152768516971E-8</v>
      </c>
    </row>
    <row r="49" spans="1:23" s="191" customFormat="1" x14ac:dyDescent="0.2">
      <c r="A49" s="364" t="s">
        <v>138</v>
      </c>
      <c r="B49" s="397">
        <f>SUM(B24:B30)</f>
        <v>3025.5077660000002</v>
      </c>
      <c r="C49" s="206">
        <f>SUM(C24:C30)</f>
        <v>85672.831319109042</v>
      </c>
      <c r="D49" s="206">
        <f>SUM(D24:D30)/7</f>
        <v>65.087772142857133</v>
      </c>
      <c r="E49" s="206">
        <f>SUM(E24:E30)/7</f>
        <v>18.382857142857144</v>
      </c>
      <c r="F49" s="206">
        <f>SUM(F24:F30)/7</f>
        <v>714.21950857142861</v>
      </c>
      <c r="G49" s="206">
        <f>SUM(G18:G24)/7</f>
        <v>52.527722483423744</v>
      </c>
      <c r="H49" s="398"/>
      <c r="I49" s="365">
        <f>SUM(I24:I30)</f>
        <v>85672.840200000006</v>
      </c>
      <c r="J49" s="206" t="e">
        <f t="shared" ref="J49:K52" si="5">AVERAGE(J24:J30)</f>
        <v>#DIV/0!</v>
      </c>
      <c r="K49" s="399" t="e">
        <f t="shared" si="5"/>
        <v>#DIV/0!</v>
      </c>
      <c r="L49" s="206">
        <f>C49-I49</f>
        <v>-8.8808909640647471E-3</v>
      </c>
      <c r="M49" s="206" t="e">
        <f>E49-J49</f>
        <v>#DIV/0!</v>
      </c>
      <c r="N49" s="206" t="e">
        <f t="shared" si="2"/>
        <v>#DIV/0!</v>
      </c>
      <c r="O49" s="366">
        <f t="shared" si="3"/>
        <v>-1.0366051765451738E-7</v>
      </c>
      <c r="P49" s="367">
        <f>C49-I49</f>
        <v>-8.8808909640647471E-3</v>
      </c>
      <c r="Q49" s="191">
        <f>P49/7</f>
        <v>-1.2686987091521068E-3</v>
      </c>
    </row>
    <row r="50" spans="1:23" s="191" customFormat="1" x14ac:dyDescent="0.2">
      <c r="A50" s="364" t="s">
        <v>139</v>
      </c>
      <c r="B50" s="397">
        <f>SUM(B31:B37)</f>
        <v>3784.301637</v>
      </c>
      <c r="C50" s="206">
        <f>SUM(C31:C37)</f>
        <v>107159.47896440772</v>
      </c>
      <c r="D50" s="206">
        <f>SUM(D38:D44)/7</f>
        <v>64.039150571428564</v>
      </c>
      <c r="E50" s="206">
        <f>SUM(E38:E44)/7</f>
        <v>17.80142857142857</v>
      </c>
      <c r="F50" s="206">
        <f>SUM(F31:F37)/7</f>
        <v>737.50946928571443</v>
      </c>
      <c r="G50" s="206">
        <f>SUM(G19:G25)/7</f>
        <v>52.38350378742215</v>
      </c>
      <c r="H50" s="398"/>
      <c r="I50" s="365">
        <f>SUM(I31:I37)</f>
        <v>0</v>
      </c>
      <c r="J50" s="206" t="e">
        <f t="shared" si="5"/>
        <v>#DIV/0!</v>
      </c>
      <c r="K50" s="206" t="e">
        <f t="shared" si="5"/>
        <v>#DIV/0!</v>
      </c>
      <c r="L50" s="206">
        <f>C50-I50</f>
        <v>107159.47896440772</v>
      </c>
      <c r="M50" s="206" t="e">
        <f>E50-J50</f>
        <v>#DIV/0!</v>
      </c>
      <c r="N50" s="206" t="e">
        <f t="shared" si="2"/>
        <v>#DIV/0!</v>
      </c>
      <c r="O50" s="366" t="e">
        <f t="shared" si="3"/>
        <v>#DIV/0!</v>
      </c>
      <c r="Q50" s="208"/>
    </row>
    <row r="51" spans="1:23" s="191" customFormat="1" x14ac:dyDescent="0.2">
      <c r="A51" s="364" t="s">
        <v>140</v>
      </c>
      <c r="B51" s="397">
        <f>SUM(B38:B44)</f>
        <v>3082.144714</v>
      </c>
      <c r="C51" s="206">
        <f>SUM(C38:C44)</f>
        <v>87276.61093817385</v>
      </c>
      <c r="D51" s="206">
        <f>SUM(D32:D38)/7</f>
        <v>65.123310571428576</v>
      </c>
      <c r="E51" s="206">
        <f>SUM(E32:E38)/7</f>
        <v>18.40285714285714</v>
      </c>
      <c r="F51" s="206">
        <f>SUM(F38:F44)/7</f>
        <v>670.51770899999997</v>
      </c>
      <c r="G51" s="206">
        <f>SUM(G20:G26)/7</f>
        <v>52.383464546915818</v>
      </c>
      <c r="H51" s="398"/>
      <c r="I51" s="365">
        <f>SUM(I38:I44)</f>
        <v>0</v>
      </c>
      <c r="J51" s="206" t="e">
        <f t="shared" si="5"/>
        <v>#DIV/0!</v>
      </c>
      <c r="K51" s="206" t="e">
        <f t="shared" si="5"/>
        <v>#DIV/0!</v>
      </c>
      <c r="L51" s="206">
        <f>C51-I51</f>
        <v>87276.61093817385</v>
      </c>
      <c r="M51" s="401" t="e">
        <f>E51-J51</f>
        <v>#DIV/0!</v>
      </c>
      <c r="N51" s="401" t="e">
        <f t="shared" si="2"/>
        <v>#DIV/0!</v>
      </c>
      <c r="O51" s="366" t="e">
        <f t="shared" si="3"/>
        <v>#DIV/0!</v>
      </c>
      <c r="Q51" s="208"/>
    </row>
    <row r="52" spans="1:23" s="191" customFormat="1" ht="13.5" thickBot="1" x14ac:dyDescent="0.25">
      <c r="A52" s="368" t="s">
        <v>141</v>
      </c>
      <c r="B52" s="400">
        <f>SUM(B45:B47)</f>
        <v>0</v>
      </c>
      <c r="C52" s="401">
        <f>SUM(C45:C47)</f>
        <v>0</v>
      </c>
      <c r="D52" s="401">
        <f>SUM(D45:D47)/7</f>
        <v>0</v>
      </c>
      <c r="E52" s="401">
        <f>SUM(E45:E47)/7</f>
        <v>0</v>
      </c>
      <c r="F52" s="401">
        <f>SUM(F45:F47)/7</f>
        <v>0</v>
      </c>
      <c r="G52" s="401">
        <f>SUM(G21:G27)/7</f>
        <v>52.167096945951371</v>
      </c>
      <c r="H52" s="402"/>
      <c r="I52" s="369">
        <f>SUM(I45:I47)</f>
        <v>0</v>
      </c>
      <c r="J52" s="401" t="e">
        <f t="shared" si="5"/>
        <v>#DIV/0!</v>
      </c>
      <c r="K52" s="401" t="e">
        <f t="shared" si="5"/>
        <v>#DIV/0!</v>
      </c>
      <c r="L52" s="401">
        <f>C52-I52</f>
        <v>0</v>
      </c>
      <c r="M52" s="389" t="e">
        <f>E52-J52</f>
        <v>#DIV/0!</v>
      </c>
      <c r="N52" s="389" t="e">
        <f t="shared" si="2"/>
        <v>#DIV/0!</v>
      </c>
      <c r="O52" s="371" t="e">
        <f t="shared" si="3"/>
        <v>#DIV/0!</v>
      </c>
      <c r="P52" s="372"/>
    </row>
    <row r="53" spans="1:23" s="191" customFormat="1" ht="13.5" thickBot="1" x14ac:dyDescent="0.25">
      <c r="A53" s="373"/>
      <c r="B53" s="374"/>
      <c r="C53" s="375"/>
      <c r="D53" s="375"/>
      <c r="E53" s="375"/>
      <c r="F53" s="376"/>
      <c r="G53" s="376"/>
      <c r="H53" s="377"/>
      <c r="I53" s="378"/>
      <c r="J53" s="379"/>
      <c r="K53" s="379"/>
      <c r="L53" s="375"/>
      <c r="M53" s="149"/>
      <c r="N53" s="403"/>
      <c r="O53" s="380"/>
      <c r="P53" s="372"/>
    </row>
    <row r="54" spans="1:23" x14ac:dyDescent="0.2">
      <c r="A54" s="139" t="s">
        <v>142</v>
      </c>
      <c r="B54" s="139"/>
      <c r="C54" s="140">
        <f>SUM(C17:C30)</f>
        <v>152433.7559433516</v>
      </c>
      <c r="D54" s="141"/>
      <c r="E54" s="141"/>
      <c r="F54" s="141"/>
      <c r="G54" s="141"/>
      <c r="H54" s="142"/>
      <c r="I54" s="140">
        <f>SUM(I17:I30)</f>
        <v>152433.77050000001</v>
      </c>
      <c r="J54" s="141"/>
      <c r="K54" s="141"/>
      <c r="L54" s="140">
        <f>C54-I54</f>
        <v>-1.4556648413417861E-2</v>
      </c>
      <c r="M54" s="141"/>
      <c r="N54" s="141"/>
      <c r="O54" s="390">
        <f>L54/I54</f>
        <v>-9.5494904873574981E-8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194436.08990258156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194436.08990258156</v>
      </c>
      <c r="M55" s="145"/>
      <c r="N55" s="145"/>
      <c r="O55" s="391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346869.84584593319</v>
      </c>
      <c r="D56" s="161"/>
      <c r="E56" s="161"/>
      <c r="F56" s="161"/>
      <c r="G56" s="161"/>
      <c r="H56" s="162"/>
      <c r="I56" s="160">
        <f>I55+I54</f>
        <v>152433.77050000001</v>
      </c>
      <c r="J56" s="161"/>
      <c r="K56" s="161"/>
      <c r="L56" s="160">
        <f>C56-I56</f>
        <v>194436.07534593318</v>
      </c>
      <c r="M56" s="161"/>
      <c r="N56" s="161"/>
      <c r="O56" s="392">
        <f>L56/I56</f>
        <v>1.275544616577815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12388.208780211897</v>
      </c>
      <c r="D57" s="150"/>
      <c r="E57" s="150"/>
      <c r="F57" s="150"/>
      <c r="G57" s="150"/>
      <c r="H57" s="151"/>
      <c r="I57" s="149">
        <f>AVERAGE(I17:I47)</f>
        <v>4917.2184032258065</v>
      </c>
      <c r="J57" s="150"/>
      <c r="K57" s="150"/>
      <c r="L57" s="152">
        <f>C57-I57</f>
        <v>7470.9903769860903</v>
      </c>
      <c r="M57" s="150"/>
      <c r="N57" s="150"/>
      <c r="O57" s="393">
        <f>L57/I57</f>
        <v>1.5193529683540092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E42" sqref="E42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6384" width="11.42578125" style="116"/>
  </cols>
  <sheetData>
    <row r="1" spans="1:11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1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1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1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1" x14ac:dyDescent="0.2">
      <c r="A7" s="641" t="str">
        <f>'Balance Volumétrico'!A7</f>
        <v>Sistema Villagran</v>
      </c>
      <c r="B7" s="641"/>
      <c r="C7" s="641"/>
      <c r="D7" s="641"/>
      <c r="E7" s="641"/>
      <c r="F7" s="641"/>
      <c r="G7" s="641"/>
      <c r="H7" s="641"/>
      <c r="I7" s="641"/>
      <c r="J7" s="641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9" t="s">
        <v>37</v>
      </c>
      <c r="B9" s="219" t="s">
        <v>115</v>
      </c>
      <c r="C9" s="169" t="s">
        <v>119</v>
      </c>
      <c r="D9" s="219" t="s">
        <v>224</v>
      </c>
      <c r="E9" s="219" t="s">
        <v>226</v>
      </c>
      <c r="F9" s="169" t="s">
        <v>47</v>
      </c>
      <c r="G9" s="170" t="s">
        <v>48</v>
      </c>
      <c r="H9" s="171" t="s">
        <v>49</v>
      </c>
      <c r="I9" s="635" t="s">
        <v>145</v>
      </c>
      <c r="J9" s="636"/>
    </row>
    <row r="10" spans="1:11" ht="13.5" thickBot="1" x14ac:dyDescent="0.25">
      <c r="A10" s="670"/>
      <c r="B10" s="666" t="s">
        <v>63</v>
      </c>
      <c r="C10" s="667"/>
      <c r="D10" s="667"/>
      <c r="E10" s="667"/>
      <c r="F10" s="667"/>
      <c r="G10" s="667"/>
      <c r="H10" s="668"/>
      <c r="I10" s="217" t="s">
        <v>50</v>
      </c>
      <c r="J10" s="218" t="s">
        <v>59</v>
      </c>
    </row>
    <row r="11" spans="1:11" x14ac:dyDescent="0.2">
      <c r="A11" s="338">
        <f>'Comparativo vs. Proveedor'!A17</f>
        <v>20160101</v>
      </c>
      <c r="B11" s="130">
        <f>('Balance Volumétrico'!B11/'Balance Volumétrico'!F11)*G11</f>
        <v>0</v>
      </c>
      <c r="C11" s="130">
        <f>('Balance Volumétrico'!C11/'Balance Volumétrico'!F11)*G11</f>
        <v>296.39051217444279</v>
      </c>
      <c r="D11" s="130">
        <f>('Balance Volumétrico'!D11/'Balance Volumétrico'!F11)*G11</f>
        <v>1134.4602362539015</v>
      </c>
      <c r="E11" s="130">
        <f>('Balance Volumétrico'!E11/'Balance Volumétrico'!F11)*G11</f>
        <v>0</v>
      </c>
      <c r="F11" s="130">
        <f>SUM(B11:E11)</f>
        <v>1430.8507484283443</v>
      </c>
      <c r="G11" s="179">
        <f>'Comparativo vs. Proveedor'!C17</f>
        <v>1430.8507484283443</v>
      </c>
      <c r="H11" s="129">
        <f>'Comparativo vs. Proveedor'!I17</f>
        <v>1430.8503000000001</v>
      </c>
      <c r="I11" s="180">
        <f>(G11-F11)/G11</f>
        <v>0</v>
      </c>
      <c r="J11" s="181">
        <f>(H11-G11)/H11</f>
        <v>-3.1339990233130868E-7</v>
      </c>
      <c r="K11" s="204"/>
    </row>
    <row r="12" spans="1:11" x14ac:dyDescent="0.2">
      <c r="A12" s="338">
        <f>'Comparativo vs. Proveedor'!A18</f>
        <v>20160102</v>
      </c>
      <c r="B12" s="130">
        <f>('Balance Volumétrico'!B12/'Balance Volumétrico'!F12)*G12</f>
        <v>0</v>
      </c>
      <c r="C12" s="130">
        <f>('Balance Volumétrico'!C12/'Balance Volumétrico'!F12)*G12</f>
        <v>1971.6303263085895</v>
      </c>
      <c r="D12" s="130">
        <f>('Balance Volumétrico'!D12/'Balance Volumétrico'!F12)*G12</f>
        <v>2265.3859051895383</v>
      </c>
      <c r="E12" s="130">
        <f>('Balance Volumétrico'!E12/'Balance Volumétrico'!F12)*G12</f>
        <v>0</v>
      </c>
      <c r="F12" s="130">
        <f t="shared" ref="F12:F41" si="0">SUM(B12:E12)</f>
        <v>4237.016231498128</v>
      </c>
      <c r="G12" s="179">
        <f>'Comparativo vs. Proveedor'!C18</f>
        <v>4237.016231498128</v>
      </c>
      <c r="H12" s="129">
        <f>'Comparativo vs. Proveedor'!I18</f>
        <v>4237.0158000000001</v>
      </c>
      <c r="I12" s="180">
        <f t="shared" ref="I12:I42" si="1">(G12-F12)/G12</f>
        <v>0</v>
      </c>
      <c r="J12" s="181">
        <f t="shared" ref="J12:J42" si="2">(H12-G12)/H12</f>
        <v>-1.0184010357229148E-7</v>
      </c>
      <c r="K12" s="204"/>
    </row>
    <row r="13" spans="1:11" x14ac:dyDescent="0.2">
      <c r="A13" s="338">
        <f>'Comparativo vs. Proveedor'!A19</f>
        <v>20160103</v>
      </c>
      <c r="B13" s="130">
        <f>('Balance Volumétrico'!B13/'Balance Volumétrico'!F13)*G13</f>
        <v>0</v>
      </c>
      <c r="C13" s="130">
        <f>('Balance Volumétrico'!C13/'Balance Volumétrico'!F13)*G13</f>
        <v>2635.4223917348668</v>
      </c>
      <c r="D13" s="130">
        <f>('Balance Volumétrico'!D13/'Balance Volumétrico'!F13)*G13</f>
        <v>1065.7381472529021</v>
      </c>
      <c r="E13" s="130">
        <f>('Balance Volumétrico'!E13/'Balance Volumétrico'!F13)*G13</f>
        <v>77.454750352326812</v>
      </c>
      <c r="F13" s="130">
        <f t="shared" si="0"/>
        <v>3778.6152893400954</v>
      </c>
      <c r="G13" s="179">
        <f>'Comparativo vs. Proveedor'!C19</f>
        <v>3778.6152893400958</v>
      </c>
      <c r="H13" s="129">
        <f>'Comparativo vs. Proveedor'!I19</f>
        <v>3778.6170000000002</v>
      </c>
      <c r="I13" s="180">
        <f t="shared" si="1"/>
        <v>1.2034761839062003E-16</v>
      </c>
      <c r="J13" s="181">
        <f t="shared" si="2"/>
        <v>4.5272116870994516E-7</v>
      </c>
      <c r="K13" s="204"/>
    </row>
    <row r="14" spans="1:11" x14ac:dyDescent="0.2">
      <c r="A14" s="338">
        <f>'Comparativo vs. Proveedor'!A20</f>
        <v>20160104</v>
      </c>
      <c r="B14" s="130">
        <f>('Balance Volumétrico'!B14/'Balance Volumétrico'!F14)*G14</f>
        <v>0</v>
      </c>
      <c r="C14" s="130">
        <f>('Balance Volumétrico'!C14/'Balance Volumétrico'!F14)*G14</f>
        <v>3081.9808651772255</v>
      </c>
      <c r="D14" s="130">
        <f>('Balance Volumétrico'!D14/'Balance Volumétrico'!F14)*G14</f>
        <v>2748.9297171610119</v>
      </c>
      <c r="E14" s="130">
        <f>('Balance Volumétrico'!E14/'Balance Volumétrico'!F14)*G14</f>
        <v>6693.2212586219066</v>
      </c>
      <c r="F14" s="130">
        <f t="shared" si="0"/>
        <v>12524.131840960144</v>
      </c>
      <c r="G14" s="179">
        <f>'Comparativo vs. Proveedor'!C20</f>
        <v>12524.131840960144</v>
      </c>
      <c r="H14" s="129">
        <f>'Comparativo vs. Proveedor'!I20</f>
        <v>12524.1335</v>
      </c>
      <c r="I14" s="180">
        <f t="shared" si="1"/>
        <v>0</v>
      </c>
      <c r="J14" s="181">
        <f t="shared" si="2"/>
        <v>1.3246743620546E-7</v>
      </c>
      <c r="K14" s="204"/>
    </row>
    <row r="15" spans="1:11" x14ac:dyDescent="0.2">
      <c r="A15" s="338">
        <f>'Comparativo vs. Proveedor'!A21</f>
        <v>20160105</v>
      </c>
      <c r="B15" s="130">
        <f>('Balance Volumétrico'!B15/'Balance Volumétrico'!F15)*G15</f>
        <v>0</v>
      </c>
      <c r="C15" s="130">
        <f>('Balance Volumétrico'!C15/'Balance Volumétrico'!F15)*G15</f>
        <v>2691.025417883096</v>
      </c>
      <c r="D15" s="130">
        <f>('Balance Volumétrico'!D15/'Balance Volumétrico'!F15)*G15</f>
        <v>3590.3891265604543</v>
      </c>
      <c r="E15" s="130">
        <f>('Balance Volumétrico'!E15/'Balance Volumétrico'!F15)*G15</f>
        <v>10051.47453536379</v>
      </c>
      <c r="F15" s="130">
        <f t="shared" si="0"/>
        <v>16332.889079807341</v>
      </c>
      <c r="G15" s="179">
        <f>'Comparativo vs. Proveedor'!C21</f>
        <v>16332.889079807341</v>
      </c>
      <c r="H15" s="129">
        <f>'Comparativo vs. Proveedor'!I21</f>
        <v>16332.8909</v>
      </c>
      <c r="I15" s="180">
        <f t="shared" si="1"/>
        <v>0</v>
      </c>
      <c r="J15" s="181">
        <f t="shared" si="2"/>
        <v>1.1144338566415904E-7</v>
      </c>
      <c r="K15" s="204"/>
    </row>
    <row r="16" spans="1:11" x14ac:dyDescent="0.2">
      <c r="A16" s="338">
        <f>'Comparativo vs. Proveedor'!A22</f>
        <v>20160106</v>
      </c>
      <c r="B16" s="130">
        <f>('Balance Volumétrico'!B16/'Balance Volumétrico'!F16)*G16</f>
        <v>0</v>
      </c>
      <c r="C16" s="130">
        <f>('Balance Volumétrico'!C16/'Balance Volumétrico'!F16)*G16</f>
        <v>2646.1859343404371</v>
      </c>
      <c r="D16" s="130">
        <f>('Balance Volumétrico'!D16/'Balance Volumétrico'!F16)*G16</f>
        <v>3164.0938847923881</v>
      </c>
      <c r="E16" s="130">
        <f>('Balance Volumétrico'!E16/'Balance Volumétrico'!F16)*G16</f>
        <v>9629.8509537159644</v>
      </c>
      <c r="F16" s="130">
        <f t="shared" si="0"/>
        <v>15440.13077284879</v>
      </c>
      <c r="G16" s="179">
        <f>'Comparativo vs. Proveedor'!C22</f>
        <v>15440.13077284879</v>
      </c>
      <c r="H16" s="129">
        <f>'Comparativo vs. Proveedor'!I22</f>
        <v>15440.131600000001</v>
      </c>
      <c r="I16" s="180">
        <f t="shared" si="1"/>
        <v>0</v>
      </c>
      <c r="J16" s="181">
        <f t="shared" si="2"/>
        <v>5.3571512992468876E-8</v>
      </c>
      <c r="K16" s="204"/>
    </row>
    <row r="17" spans="1:11" x14ac:dyDescent="0.2">
      <c r="A17" s="338">
        <f>'Comparativo vs. Proveedor'!A23</f>
        <v>20160107</v>
      </c>
      <c r="B17" s="130">
        <f>('Balance Volumétrico'!B17/'Balance Volumétrico'!F17)*G17</f>
        <v>0</v>
      </c>
      <c r="C17" s="130">
        <f>('Balance Volumétrico'!C17/'Balance Volumétrico'!F17)*G17</f>
        <v>2753.8318448527157</v>
      </c>
      <c r="D17" s="130">
        <f>('Balance Volumétrico'!D17/'Balance Volumétrico'!F17)*G17</f>
        <v>3115.1716227409197</v>
      </c>
      <c r="E17" s="130">
        <f>('Balance Volumétrico'!E17/'Balance Volumétrico'!F17)*G17</f>
        <v>7148.2871937660775</v>
      </c>
      <c r="F17" s="130">
        <f t="shared" si="0"/>
        <v>13017.290661359712</v>
      </c>
      <c r="G17" s="179">
        <f>'Comparativo vs. Proveedor'!C23</f>
        <v>13017.290661359713</v>
      </c>
      <c r="H17" s="129">
        <f>'Comparativo vs. Proveedor'!I23</f>
        <v>13017.2912</v>
      </c>
      <c r="I17" s="180">
        <f t="shared" si="1"/>
        <v>1.3973640528326768E-16</v>
      </c>
      <c r="J17" s="181">
        <f t="shared" si="2"/>
        <v>4.1378830514472461E-8</v>
      </c>
      <c r="K17" s="204"/>
    </row>
    <row r="18" spans="1:11" x14ac:dyDescent="0.2">
      <c r="A18" s="338">
        <f>'Comparativo vs. Proveedor'!A24</f>
        <v>20160108</v>
      </c>
      <c r="B18" s="130">
        <f>('Balance Volumétrico'!B18/'Balance Volumétrico'!F18)*G18</f>
        <v>0</v>
      </c>
      <c r="C18" s="130">
        <f>('Balance Volumétrico'!C18/'Balance Volumétrico'!F18)*G18</f>
        <v>2756.2177736926369</v>
      </c>
      <c r="D18" s="130">
        <f>('Balance Volumétrico'!D18/'Balance Volumétrico'!F18)*G18</f>
        <v>3520.6572440398809</v>
      </c>
      <c r="E18" s="130">
        <f>('Balance Volumétrico'!E18/'Balance Volumétrico'!F18)*G18</f>
        <v>6096.3543512521001</v>
      </c>
      <c r="F18" s="130">
        <f t="shared" si="0"/>
        <v>12373.229368984619</v>
      </c>
      <c r="G18" s="179">
        <f>'Comparativo vs. Proveedor'!C24</f>
        <v>12373.229368984617</v>
      </c>
      <c r="H18" s="129">
        <f>'Comparativo vs. Proveedor'!I24</f>
        <v>12373.2302</v>
      </c>
      <c r="I18" s="180">
        <f t="shared" si="1"/>
        <v>-1.4701007710286453E-16</v>
      </c>
      <c r="J18" s="181">
        <f t="shared" si="2"/>
        <v>6.7162363355467299E-8</v>
      </c>
      <c r="K18" s="204"/>
    </row>
    <row r="19" spans="1:11" x14ac:dyDescent="0.2">
      <c r="A19" s="338">
        <f>'Comparativo vs. Proveedor'!A25</f>
        <v>20160109</v>
      </c>
      <c r="B19" s="130">
        <f>('Balance Volumétrico'!B19/'Balance Volumétrico'!F19)*G19</f>
        <v>0</v>
      </c>
      <c r="C19" s="130">
        <f>('Balance Volumétrico'!C19/'Balance Volumétrico'!F19)*G19</f>
        <v>1941.6271094986871</v>
      </c>
      <c r="D19" s="130">
        <f>('Balance Volumétrico'!D19/'Balance Volumétrico'!F19)*G19</f>
        <v>1656.8955208982559</v>
      </c>
      <c r="E19" s="130">
        <f>('Balance Volumétrico'!E19/'Balance Volumétrico'!F19)*G19</f>
        <v>3267.3454635141716</v>
      </c>
      <c r="F19" s="130">
        <f t="shared" si="0"/>
        <v>6865.8680939111146</v>
      </c>
      <c r="G19" s="179">
        <f>'Comparativo vs. Proveedor'!C25</f>
        <v>6865.8680939111146</v>
      </c>
      <c r="H19" s="129">
        <f>'Comparativo vs. Proveedor'!I25</f>
        <v>6865.8697000000002</v>
      </c>
      <c r="I19" s="180">
        <f t="shared" si="1"/>
        <v>0</v>
      </c>
      <c r="J19" s="181">
        <f t="shared" si="2"/>
        <v>2.3392358955447279E-7</v>
      </c>
      <c r="K19" s="204"/>
    </row>
    <row r="20" spans="1:11" x14ac:dyDescent="0.2">
      <c r="A20" s="338">
        <f>'Comparativo vs. Proveedor'!A26</f>
        <v>20160110</v>
      </c>
      <c r="B20" s="130">
        <f>('Balance Volumétrico'!B20/'Balance Volumétrico'!F20)*G20</f>
        <v>0</v>
      </c>
      <c r="C20" s="130">
        <f>('Balance Volumétrico'!C20/'Balance Volumétrico'!F20)*G20</f>
        <v>435.98225533847591</v>
      </c>
      <c r="D20" s="130">
        <f>('Balance Volumétrico'!D20/'Balance Volumétrico'!F20)*G20</f>
        <v>1615.4081751090014</v>
      </c>
      <c r="E20" s="130">
        <f>('Balance Volumétrico'!E20/'Balance Volumétrico'!F20)*G20</f>
        <v>2677.1880894707315</v>
      </c>
      <c r="F20" s="130">
        <f t="shared" si="0"/>
        <v>4728.5785199182083</v>
      </c>
      <c r="G20" s="179">
        <f>'Comparativo vs. Proveedor'!C26</f>
        <v>4728.5785199182092</v>
      </c>
      <c r="H20" s="129">
        <f>'Comparativo vs. Proveedor'!I26</f>
        <v>4728.5792000000001</v>
      </c>
      <c r="I20" s="180">
        <f t="shared" si="1"/>
        <v>1.9233998080857921E-16</v>
      </c>
      <c r="J20" s="181">
        <f t="shared" si="2"/>
        <v>1.4382370733278294E-7</v>
      </c>
      <c r="K20" s="204"/>
    </row>
    <row r="21" spans="1:11" x14ac:dyDescent="0.2">
      <c r="A21" s="338">
        <f>'Comparativo vs. Proveedor'!A27</f>
        <v>20160111</v>
      </c>
      <c r="B21" s="130">
        <f>('Balance Volumétrico'!B21/'Balance Volumétrico'!F21)*G21</f>
        <v>0</v>
      </c>
      <c r="C21" s="130">
        <f>('Balance Volumétrico'!C21/'Balance Volumétrico'!F21)*G21</f>
        <v>2778.7494641634494</v>
      </c>
      <c r="D21" s="130">
        <f>('Balance Volumétrico'!D21/'Balance Volumétrico'!F21)*G21</f>
        <v>3066.5880540767948</v>
      </c>
      <c r="E21" s="130">
        <f>('Balance Volumétrico'!E21/'Balance Volumétrico'!F21)*G21</f>
        <v>6716.9047170687663</v>
      </c>
      <c r="F21" s="130">
        <f t="shared" si="0"/>
        <v>12562.242235309011</v>
      </c>
      <c r="G21" s="179">
        <f>'Comparativo vs. Proveedor'!C27</f>
        <v>12562.24223530901</v>
      </c>
      <c r="H21" s="129">
        <f>'Comparativo vs. Proveedor'!I27</f>
        <v>12562.2423</v>
      </c>
      <c r="I21" s="180">
        <f t="shared" si="1"/>
        <v>-1.4479814745437541E-16</v>
      </c>
      <c r="J21" s="181">
        <f t="shared" si="2"/>
        <v>5.1496371994892118E-9</v>
      </c>
      <c r="K21" s="204"/>
    </row>
    <row r="22" spans="1:11" x14ac:dyDescent="0.2">
      <c r="A22" s="338">
        <f>'Comparativo vs. Proveedor'!A28</f>
        <v>20160112</v>
      </c>
      <c r="B22" s="130">
        <f>('Balance Volumétrico'!B22/'Balance Volumétrico'!F22)*G22</f>
        <v>0</v>
      </c>
      <c r="C22" s="130">
        <f>('Balance Volumétrico'!C22/'Balance Volumétrico'!F22)*G22</f>
        <v>2524.9274516142614</v>
      </c>
      <c r="D22" s="130">
        <f>('Balance Volumétrico'!D22/'Balance Volumétrico'!F22)*G22</f>
        <v>3365.5619804151775</v>
      </c>
      <c r="E22" s="130">
        <f>('Balance Volumétrico'!E22/'Balance Volumétrico'!F22)*G22</f>
        <v>9600.772046557222</v>
      </c>
      <c r="F22" s="130">
        <f t="shared" si="0"/>
        <v>15491.261478586661</v>
      </c>
      <c r="G22" s="179">
        <f>'Comparativo vs. Proveedor'!C28</f>
        <v>15491.261478586661</v>
      </c>
      <c r="H22" s="129">
        <f>'Comparativo vs. Proveedor'!I28</f>
        <v>15491.263300000001</v>
      </c>
      <c r="I22" s="180">
        <f t="shared" si="1"/>
        <v>0</v>
      </c>
      <c r="J22" s="181">
        <f t="shared" si="2"/>
        <v>1.1757681116376789E-7</v>
      </c>
      <c r="K22" s="204"/>
    </row>
    <row r="23" spans="1:11" x14ac:dyDescent="0.2">
      <c r="A23" s="338">
        <f>'Comparativo vs. Proveedor'!A29</f>
        <v>20160113</v>
      </c>
      <c r="B23" s="130">
        <f>('Balance Volumétrico'!B23/'Balance Volumétrico'!F23)*G23</f>
        <v>0</v>
      </c>
      <c r="C23" s="130">
        <f>('Balance Volumétrico'!C23/'Balance Volumétrico'!F23)*G23</f>
        <v>2873.4157271854729</v>
      </c>
      <c r="D23" s="130">
        <f>('Balance Volumétrico'!D23/'Balance Volumétrico'!F23)*G23</f>
        <v>4044.854062757563</v>
      </c>
      <c r="E23" s="130">
        <f>('Balance Volumétrico'!E23/'Balance Volumétrico'!F23)*G23</f>
        <v>10247.301118690686</v>
      </c>
      <c r="F23" s="130">
        <f t="shared" si="0"/>
        <v>17165.570908633723</v>
      </c>
      <c r="G23" s="179">
        <f>'Comparativo vs. Proveedor'!C29</f>
        <v>17165.570908633723</v>
      </c>
      <c r="H23" s="129">
        <f>'Comparativo vs. Proveedor'!I29</f>
        <v>17165.5733</v>
      </c>
      <c r="I23" s="180">
        <f t="shared" si="1"/>
        <v>0</v>
      </c>
      <c r="J23" s="181">
        <f t="shared" si="2"/>
        <v>1.3931176287319071E-7</v>
      </c>
      <c r="K23" s="204"/>
    </row>
    <row r="24" spans="1:11" x14ac:dyDescent="0.2">
      <c r="A24" s="338">
        <f>'Comparativo vs. Proveedor'!A30</f>
        <v>20160114</v>
      </c>
      <c r="B24" s="130">
        <f>('Balance Volumétrico'!B24/'Balance Volumétrico'!F24)*G24</f>
        <v>0</v>
      </c>
      <c r="C24" s="130">
        <f>('Balance Volumétrico'!C24/'Balance Volumétrico'!F24)*G24</f>
        <v>2708.1318352618118</v>
      </c>
      <c r="D24" s="130">
        <f>('Balance Volumétrico'!D24/'Balance Volumétrico'!F24)*G24</f>
        <v>3962.2331549468126</v>
      </c>
      <c r="E24" s="130">
        <f>('Balance Volumétrico'!E24/'Balance Volumétrico'!F24)*G24</f>
        <v>9815.7157235570758</v>
      </c>
      <c r="F24" s="130">
        <f t="shared" si="0"/>
        <v>16486.080713765699</v>
      </c>
      <c r="G24" s="179">
        <f>'Comparativo vs. Proveedor'!C30</f>
        <v>16486.080713765699</v>
      </c>
      <c r="H24" s="129">
        <f>'Comparativo vs. Proveedor'!I30</f>
        <v>16486.082200000001</v>
      </c>
      <c r="I24" s="180">
        <f t="shared" si="1"/>
        <v>0</v>
      </c>
      <c r="J24" s="181">
        <f t="shared" si="2"/>
        <v>9.0150848660098866E-8</v>
      </c>
      <c r="K24" s="204"/>
    </row>
    <row r="25" spans="1:11" x14ac:dyDescent="0.2">
      <c r="A25" s="338">
        <f>'Comparativo vs. Proveedor'!A31</f>
        <v>20160115</v>
      </c>
      <c r="B25" s="130">
        <f>('Balance Volumétrico'!B25/'Balance Volumétrico'!F25)*G25</f>
        <v>0</v>
      </c>
      <c r="C25" s="130">
        <f>('Balance Volumétrico'!C25/'Balance Volumétrico'!F25)*G25</f>
        <v>2713.8650099957281</v>
      </c>
      <c r="D25" s="130">
        <f>('Balance Volumétrico'!D25/'Balance Volumétrico'!F25)*G25</f>
        <v>3999.0609492044273</v>
      </c>
      <c r="E25" s="130">
        <f>('Balance Volumétrico'!E25/'Balance Volumétrico'!F25)*G25</f>
        <v>10154.260368747977</v>
      </c>
      <c r="F25" s="130">
        <f t="shared" si="0"/>
        <v>16867.186327948133</v>
      </c>
      <c r="G25" s="179">
        <f>'Comparativo vs. Proveedor'!C31</f>
        <v>16867.186327948133</v>
      </c>
      <c r="H25" s="129">
        <f>'Comparativo vs. Proveedor'!I31</f>
        <v>0</v>
      </c>
      <c r="I25" s="180">
        <f t="shared" si="1"/>
        <v>0</v>
      </c>
      <c r="J25" s="181" t="e">
        <f t="shared" si="2"/>
        <v>#DIV/0!</v>
      </c>
      <c r="K25" s="204"/>
    </row>
    <row r="26" spans="1:11" x14ac:dyDescent="0.2">
      <c r="A26" s="338">
        <f>'Comparativo vs. Proveedor'!A32</f>
        <v>20160116</v>
      </c>
      <c r="B26" s="130">
        <f>('Balance Volumétrico'!B26/'Balance Volumétrico'!F26)*G26</f>
        <v>0</v>
      </c>
      <c r="C26" s="130">
        <f>('Balance Volumétrico'!C26/'Balance Volumétrico'!F26)*G26</f>
        <v>2623.7101085046529</v>
      </c>
      <c r="D26" s="130">
        <f>('Balance Volumétrico'!D26/'Balance Volumétrico'!F26)*G26</f>
        <v>1853.1593722502073</v>
      </c>
      <c r="E26" s="130">
        <f>('Balance Volumétrico'!E26/'Balance Volumétrico'!F26)*G26</f>
        <v>10222.168482788336</v>
      </c>
      <c r="F26" s="130">
        <f t="shared" si="0"/>
        <v>14699.037963543196</v>
      </c>
      <c r="G26" s="179">
        <f>'Comparativo vs. Proveedor'!C32</f>
        <v>14699.037963543196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4"/>
    </row>
    <row r="27" spans="1:11" x14ac:dyDescent="0.2">
      <c r="A27" s="338">
        <f>'Comparativo vs. Proveedor'!A33</f>
        <v>20160117</v>
      </c>
      <c r="B27" s="130">
        <f>('Balance Volumétrico'!B27/'Balance Volumétrico'!F27)*G27</f>
        <v>0</v>
      </c>
      <c r="C27" s="130">
        <f>('Balance Volumétrico'!C27/'Balance Volumétrico'!F27)*G27</f>
        <v>1542.7657657986513</v>
      </c>
      <c r="D27" s="130">
        <f>('Balance Volumétrico'!D27/'Balance Volumétrico'!F27)*G27</f>
        <v>1963.9814189607835</v>
      </c>
      <c r="E27" s="130">
        <f>('Balance Volumétrico'!E27/'Balance Volumétrico'!F27)*G27</f>
        <v>8387.7738740526675</v>
      </c>
      <c r="F27" s="130">
        <f t="shared" si="0"/>
        <v>11894.521058812103</v>
      </c>
      <c r="G27" s="179">
        <f>'Comparativo vs. Proveedor'!C33</f>
        <v>11894.521058812103</v>
      </c>
      <c r="H27" s="129">
        <f>'Comparativo vs. Proveedor'!I33</f>
        <v>0</v>
      </c>
      <c r="I27" s="180">
        <f t="shared" si="1"/>
        <v>0</v>
      </c>
      <c r="J27" s="181" t="e">
        <f t="shared" si="2"/>
        <v>#DIV/0!</v>
      </c>
      <c r="K27" s="204"/>
    </row>
    <row r="28" spans="1:11" x14ac:dyDescent="0.2">
      <c r="A28" s="338">
        <f>'Comparativo vs. Proveedor'!A34</f>
        <v>20160118</v>
      </c>
      <c r="B28" s="130">
        <f>('Balance Volumétrico'!B28/'Balance Volumétrico'!F28)*G28</f>
        <v>0</v>
      </c>
      <c r="C28" s="130">
        <f>('Balance Volumétrico'!C28/'Balance Volumétrico'!F28)*G28</f>
        <v>2810.587228261913</v>
      </c>
      <c r="D28" s="130">
        <f>('Balance Volumétrico'!D28/'Balance Volumétrico'!F28)*G28</f>
        <v>3237.3466323388379</v>
      </c>
      <c r="E28" s="130">
        <f>('Balance Volumétrico'!E28/'Balance Volumétrico'!F28)*G28</f>
        <v>8371.5132983278181</v>
      </c>
      <c r="F28" s="130">
        <f t="shared" si="0"/>
        <v>14419.447158928569</v>
      </c>
      <c r="G28" s="179">
        <f>'Comparativo vs. Proveedor'!C34</f>
        <v>14419.447158928569</v>
      </c>
      <c r="H28" s="129">
        <f>'Comparativo vs. Proveedor'!I34</f>
        <v>0</v>
      </c>
      <c r="I28" s="180">
        <f t="shared" si="1"/>
        <v>0</v>
      </c>
      <c r="J28" s="181" t="e">
        <f t="shared" si="2"/>
        <v>#DIV/0!</v>
      </c>
      <c r="K28" s="204"/>
    </row>
    <row r="29" spans="1:11" x14ac:dyDescent="0.2">
      <c r="A29" s="338">
        <f>'Comparativo vs. Proveedor'!A35</f>
        <v>20160119</v>
      </c>
      <c r="B29" s="130">
        <f>('Balance Volumétrico'!B29/'Balance Volumétrico'!F29)*G29</f>
        <v>0</v>
      </c>
      <c r="C29" s="130">
        <f>('Balance Volumétrico'!C29/'Balance Volumétrico'!F29)*G29</f>
        <v>2706.841514221921</v>
      </c>
      <c r="D29" s="130">
        <f>('Balance Volumétrico'!D29/'Balance Volumétrico'!F29)*G29</f>
        <v>3831.0661580725955</v>
      </c>
      <c r="E29" s="130">
        <f>('Balance Volumétrico'!E29/'Balance Volumétrico'!F29)*G29</f>
        <v>10248.557329360603</v>
      </c>
      <c r="F29" s="130">
        <f t="shared" si="0"/>
        <v>16786.46500165512</v>
      </c>
      <c r="G29" s="179">
        <f>'Comparativo vs. Proveedor'!C35</f>
        <v>16786.46500165512</v>
      </c>
      <c r="H29" s="129">
        <f>'Comparativo vs. Proveedor'!I35</f>
        <v>0</v>
      </c>
      <c r="I29" s="180">
        <f t="shared" si="1"/>
        <v>0</v>
      </c>
      <c r="J29" s="181" t="e">
        <f t="shared" si="2"/>
        <v>#DIV/0!</v>
      </c>
      <c r="K29" s="204"/>
    </row>
    <row r="30" spans="1:11" x14ac:dyDescent="0.2">
      <c r="A30" s="338">
        <f>'Comparativo vs. Proveedor'!A36</f>
        <v>20160120</v>
      </c>
      <c r="B30" s="130">
        <f>('Balance Volumétrico'!B30/'Balance Volumétrico'!F30)*G30</f>
        <v>0</v>
      </c>
      <c r="C30" s="130">
        <f>('Balance Volumétrico'!C30/'Balance Volumétrico'!F30)*G30</f>
        <v>2622.6239881241286</v>
      </c>
      <c r="D30" s="130">
        <f>('Balance Volumétrico'!D30/'Balance Volumétrico'!F30)*G30</f>
        <v>3340.1819964355473</v>
      </c>
      <c r="E30" s="130">
        <f>('Balance Volumétrico'!E30/'Balance Volumétrico'!F30)*G30</f>
        <v>10207.51532950046</v>
      </c>
      <c r="F30" s="130">
        <f t="shared" si="0"/>
        <v>16170.321314060137</v>
      </c>
      <c r="G30" s="179">
        <f>'Comparativo vs. Proveedor'!C36</f>
        <v>16170.321314060137</v>
      </c>
      <c r="H30" s="129">
        <f>'Comparativo vs. Proveedor'!I36</f>
        <v>0</v>
      </c>
      <c r="I30" s="180">
        <f t="shared" si="1"/>
        <v>0</v>
      </c>
      <c r="J30" s="181" t="e">
        <f t="shared" si="2"/>
        <v>#DIV/0!</v>
      </c>
      <c r="K30" s="204"/>
    </row>
    <row r="31" spans="1:11" x14ac:dyDescent="0.2">
      <c r="A31" s="338">
        <f>'Comparativo vs. Proveedor'!A37</f>
        <v>20160121</v>
      </c>
      <c r="B31" s="130">
        <f>('Balance Volumétrico'!B31/'Balance Volumétrico'!F31)*G31</f>
        <v>0</v>
      </c>
      <c r="C31" s="130">
        <f>('Balance Volumétrico'!C31/'Balance Volumétrico'!F31)*G31</f>
        <v>2756.2847651159477</v>
      </c>
      <c r="D31" s="130">
        <f>('Balance Volumétrico'!D31/'Balance Volumétrico'!F31)*G31</f>
        <v>3419.0863801878177</v>
      </c>
      <c r="E31" s="130">
        <f>('Balance Volumétrico'!E31/'Balance Volumétrico'!F31)*G31</f>
        <v>10147.128994156694</v>
      </c>
      <c r="F31" s="130">
        <f t="shared" si="0"/>
        <v>16322.500139460459</v>
      </c>
      <c r="G31" s="179">
        <f>'Comparativo vs. Proveedor'!C37</f>
        <v>16322.500139460459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4"/>
    </row>
    <row r="32" spans="1:11" x14ac:dyDescent="0.2">
      <c r="A32" s="338">
        <f>'Comparativo vs. Proveedor'!A38</f>
        <v>20160122</v>
      </c>
      <c r="B32" s="130">
        <f>('Balance Volumétrico'!B32/'Balance Volumétrico'!F32)*G32</f>
        <v>0</v>
      </c>
      <c r="C32" s="130">
        <f>('Balance Volumétrico'!C32/'Balance Volumétrico'!F32)*G32</f>
        <v>2715.0524941757112</v>
      </c>
      <c r="D32" s="130">
        <f>('Balance Volumétrico'!D32/'Balance Volumétrico'!F32)*G32</f>
        <v>3273.7640100631652</v>
      </c>
      <c r="E32" s="130">
        <f>('Balance Volumétrico'!E32/'Balance Volumétrico'!F32)*G32</f>
        <v>10202.602444317065</v>
      </c>
      <c r="F32" s="130">
        <f t="shared" si="0"/>
        <v>16191.41894855594</v>
      </c>
      <c r="G32" s="179">
        <f>'Comparativo vs. Proveedor'!C38</f>
        <v>16191.418948555942</v>
      </c>
      <c r="H32" s="129">
        <f>'Comparativo vs. Proveedor'!I38</f>
        <v>0</v>
      </c>
      <c r="I32" s="180">
        <f t="shared" si="1"/>
        <v>1.1234280388428131E-16</v>
      </c>
      <c r="J32" s="181" t="e">
        <f t="shared" si="2"/>
        <v>#DIV/0!</v>
      </c>
      <c r="K32" s="204"/>
    </row>
    <row r="33" spans="1:11" x14ac:dyDescent="0.2">
      <c r="A33" s="338">
        <f>'Comparativo vs. Proveedor'!A39</f>
        <v>20160123</v>
      </c>
      <c r="B33" s="130">
        <f>('Balance Volumétrico'!B33/'Balance Volumétrico'!F33)*G33</f>
        <v>0</v>
      </c>
      <c r="C33" s="130">
        <f>('Balance Volumétrico'!C33/'Balance Volumétrico'!F33)*G33</f>
        <v>2571.4515897921297</v>
      </c>
      <c r="D33" s="130">
        <f>('Balance Volumétrico'!D33/'Balance Volumétrico'!F33)*G33</f>
        <v>2323.1959346224849</v>
      </c>
      <c r="E33" s="130">
        <f>('Balance Volumétrico'!E33/'Balance Volumétrico'!F33)*G33</f>
        <v>2275.4961580833387</v>
      </c>
      <c r="F33" s="130">
        <f t="shared" si="0"/>
        <v>7170.1436824979537</v>
      </c>
      <c r="G33" s="179">
        <f>'Comparativo vs. Proveedor'!C39</f>
        <v>7170.1436824979528</v>
      </c>
      <c r="H33" s="129">
        <f>'Comparativo vs. Proveedor'!I39</f>
        <v>0</v>
      </c>
      <c r="I33" s="180">
        <f t="shared" si="1"/>
        <v>-1.2684469684937696E-16</v>
      </c>
      <c r="J33" s="181" t="e">
        <f t="shared" si="2"/>
        <v>#DIV/0!</v>
      </c>
      <c r="K33" s="204"/>
    </row>
    <row r="34" spans="1:11" x14ac:dyDescent="0.2">
      <c r="A34" s="338">
        <f>'Comparativo vs. Proveedor'!A40</f>
        <v>20160124</v>
      </c>
      <c r="B34" s="130">
        <f>('Balance Volumétrico'!B34/'Balance Volumétrico'!F34)*G34</f>
        <v>0</v>
      </c>
      <c r="C34" s="130">
        <f>('Balance Volumétrico'!C34/'Balance Volumétrico'!F34)*G34</f>
        <v>1912.9873948604093</v>
      </c>
      <c r="D34" s="130">
        <f>('Balance Volumétrico'!D34/'Balance Volumétrico'!F34)*G34</f>
        <v>2190.857089866352</v>
      </c>
      <c r="E34" s="130">
        <f>('Balance Volumétrico'!E34/'Balance Volumétrico'!F34)*G34</f>
        <v>781.44582097339207</v>
      </c>
      <c r="F34" s="130">
        <f t="shared" si="0"/>
        <v>4885.2903057001531</v>
      </c>
      <c r="G34" s="179">
        <f>'Comparativo vs. Proveedor'!C40</f>
        <v>4885.2903057001531</v>
      </c>
      <c r="H34" s="129">
        <f>'Comparativo vs. Proveedor'!I40</f>
        <v>0</v>
      </c>
      <c r="I34" s="180">
        <f t="shared" si="1"/>
        <v>0</v>
      </c>
      <c r="J34" s="181" t="e">
        <f t="shared" si="2"/>
        <v>#DIV/0!</v>
      </c>
      <c r="K34" s="204"/>
    </row>
    <row r="35" spans="1:11" x14ac:dyDescent="0.2">
      <c r="A35" s="338">
        <f>'Comparativo vs. Proveedor'!A41</f>
        <v>20160125</v>
      </c>
      <c r="B35" s="130">
        <f>('Balance Volumétrico'!B35/'Balance Volumétrico'!F35)*G35</f>
        <v>0</v>
      </c>
      <c r="C35" s="130">
        <f>('Balance Volumétrico'!C35/'Balance Volumétrico'!F35)*G35</f>
        <v>2541.5382881630785</v>
      </c>
      <c r="D35" s="130">
        <f>('Balance Volumétrico'!D35/'Balance Volumétrico'!F35)*G35</f>
        <v>2711.1011874483215</v>
      </c>
      <c r="E35" s="130">
        <f>('Balance Volumétrico'!E35/'Balance Volumétrico'!F35)*G35</f>
        <v>5245.9712717069242</v>
      </c>
      <c r="F35" s="130">
        <f t="shared" si="0"/>
        <v>10498.610747318326</v>
      </c>
      <c r="G35" s="179">
        <f>'Comparativo vs. Proveedor'!C41</f>
        <v>10498.610747318324</v>
      </c>
      <c r="H35" s="129">
        <f>'Comparativo vs. Proveedor'!I41</f>
        <v>0</v>
      </c>
      <c r="I35" s="180">
        <f t="shared" si="1"/>
        <v>-1.7326001004566092E-16</v>
      </c>
      <c r="J35" s="181" t="e">
        <f t="shared" si="2"/>
        <v>#DIV/0!</v>
      </c>
      <c r="K35" s="204"/>
    </row>
    <row r="36" spans="1:11" x14ac:dyDescent="0.2">
      <c r="A36" s="338">
        <f>'Comparativo vs. Proveedor'!A42</f>
        <v>20160126</v>
      </c>
      <c r="B36" s="130">
        <f>('Balance Volumétrico'!B36/'Balance Volumétrico'!F36)*G36</f>
        <v>0</v>
      </c>
      <c r="C36" s="130">
        <f>('Balance Volumétrico'!C36/'Balance Volumétrico'!F36)*G36</f>
        <v>2831.8210515491778</v>
      </c>
      <c r="D36" s="130">
        <f>('Balance Volumétrico'!D36/'Balance Volumétrico'!F36)*G36</f>
        <v>3292.6741562980801</v>
      </c>
      <c r="E36" s="130">
        <f>('Balance Volumétrico'!E36/'Balance Volumétrico'!F36)*G36</f>
        <v>10450.046278736079</v>
      </c>
      <c r="F36" s="130">
        <f t="shared" si="0"/>
        <v>16574.541486583337</v>
      </c>
      <c r="G36" s="179">
        <f>'Comparativo vs. Proveedor'!C42</f>
        <v>16574.541486583337</v>
      </c>
      <c r="H36" s="129">
        <f>'Comparativo vs. Proveedor'!I42</f>
        <v>0</v>
      </c>
      <c r="I36" s="180">
        <f t="shared" si="1"/>
        <v>0</v>
      </c>
      <c r="J36" s="181" t="e">
        <f t="shared" si="2"/>
        <v>#DIV/0!</v>
      </c>
      <c r="K36" s="204"/>
    </row>
    <row r="37" spans="1:11" x14ac:dyDescent="0.2">
      <c r="A37" s="338">
        <f>'Comparativo vs. Proveedor'!A43</f>
        <v>20160127</v>
      </c>
      <c r="B37" s="130">
        <f>('Balance Volumétrico'!B37/'Balance Volumétrico'!F37)*G37</f>
        <v>0</v>
      </c>
      <c r="C37" s="130">
        <f>('Balance Volumétrico'!C37/'Balance Volumétrico'!F37)*G37</f>
        <v>2587.9202360536906</v>
      </c>
      <c r="D37" s="130">
        <f>('Balance Volumétrico'!D37/'Balance Volumétrico'!F37)*G37</f>
        <v>2936.3525496358702</v>
      </c>
      <c r="E37" s="130">
        <f>('Balance Volumétrico'!E37/'Balance Volumétrico'!F37)*G37</f>
        <v>10186.580749116229</v>
      </c>
      <c r="F37" s="130">
        <f t="shared" si="0"/>
        <v>15710.853534805789</v>
      </c>
      <c r="G37" s="179">
        <f>'Comparativo vs. Proveedor'!C43</f>
        <v>15710.85353480579</v>
      </c>
      <c r="H37" s="129">
        <f>'Comparativo vs. Proveedor'!I43</f>
        <v>0</v>
      </c>
      <c r="I37" s="180">
        <f t="shared" si="1"/>
        <v>1.1577915862534593E-16</v>
      </c>
      <c r="J37" s="181" t="e">
        <f t="shared" si="2"/>
        <v>#DIV/0!</v>
      </c>
      <c r="K37" s="204"/>
    </row>
    <row r="38" spans="1:11" x14ac:dyDescent="0.2">
      <c r="A38" s="338">
        <f>'Comparativo vs. Proveedor'!A44</f>
        <v>20160128</v>
      </c>
      <c r="B38" s="130">
        <f>('Balance Volumétrico'!B38/'Balance Volumétrico'!F38)*G38</f>
        <v>0</v>
      </c>
      <c r="C38" s="130">
        <f>('Balance Volumétrico'!C38/'Balance Volumétrico'!F38)*G38</f>
        <v>2722.0359463980367</v>
      </c>
      <c r="D38" s="130">
        <f>('Balance Volumétrico'!D38/'Balance Volumétrico'!F38)*G38</f>
        <v>3693.9684140556597</v>
      </c>
      <c r="E38" s="130">
        <f>('Balance Volumétrico'!E38/'Balance Volumétrico'!F38)*G38</f>
        <v>9829.7478722586584</v>
      </c>
      <c r="F38" s="130">
        <f t="shared" si="0"/>
        <v>16245.752232712355</v>
      </c>
      <c r="G38" s="179">
        <f>'Comparativo vs. Proveedor'!C44</f>
        <v>16245.752232712355</v>
      </c>
      <c r="H38" s="129">
        <f>'Comparativo vs. Proveedor'!I44</f>
        <v>0</v>
      </c>
      <c r="I38" s="180">
        <f t="shared" si="1"/>
        <v>0</v>
      </c>
      <c r="J38" s="181" t="e">
        <f t="shared" si="2"/>
        <v>#DIV/0!</v>
      </c>
      <c r="K38" s="204"/>
    </row>
    <row r="39" spans="1:11" x14ac:dyDescent="0.2">
      <c r="A39" s="338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4"/>
    </row>
    <row r="40" spans="1:11" x14ac:dyDescent="0.2">
      <c r="A40" s="338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4"/>
    </row>
    <row r="41" spans="1:11" x14ac:dyDescent="0.2">
      <c r="A41" s="338">
        <f>'Comparativo vs. Proveedor'!A47</f>
        <v>0</v>
      </c>
      <c r="B41" s="130" t="e">
        <f>('Balance Volumétrico'!B41/'Balance Volumétrico'!F41)*G41</f>
        <v>#DIV/0!</v>
      </c>
      <c r="C41" s="130" t="e">
        <f>('Balance Volumétrico'!C41/'Balance Volumétrico'!F41)*G41</f>
        <v>#DIV/0!</v>
      </c>
      <c r="D41" s="130" t="e">
        <f>('Balance Volumétrico'!D41/'Balance Volumétrico'!F41)*G41</f>
        <v>#DIV/0!</v>
      </c>
      <c r="E41" s="130" t="e">
        <f>('Balance Volumétrico'!E41/'Balance Volumétrico'!F41)*G41</f>
        <v>#DIV/0!</v>
      </c>
      <c r="F41" s="130" t="e">
        <f t="shared" si="0"/>
        <v>#DIV/0!</v>
      </c>
      <c r="G41" s="179">
        <f>'Comparativo vs. Proveedor'!C47</f>
        <v>0</v>
      </c>
      <c r="H41" s="129">
        <f>'Comparativo vs. Proveedor'!I47</f>
        <v>0</v>
      </c>
      <c r="I41" s="180" t="e">
        <f t="shared" si="1"/>
        <v>#DIV/0!</v>
      </c>
      <c r="J41" s="181" t="e">
        <f t="shared" si="2"/>
        <v>#DIV/0!</v>
      </c>
      <c r="K41" s="204"/>
    </row>
    <row r="42" spans="1:11" s="191" customFormat="1" x14ac:dyDescent="0.2">
      <c r="A42" s="205" t="s">
        <v>56</v>
      </c>
      <c r="B42" s="206" t="e">
        <f>SUM(B11:B41)</f>
        <v>#DIV/0!</v>
      </c>
      <c r="C42" s="206" t="e">
        <f>SUM(C11:C41)</f>
        <v>#DIV/0!</v>
      </c>
      <c r="D42" s="206" t="e">
        <f t="shared" ref="D42:E42" si="3">SUM(D11:D41)</f>
        <v>#DIV/0!</v>
      </c>
      <c r="E42" s="206" t="e">
        <f t="shared" si="3"/>
        <v>#DIV/0!</v>
      </c>
      <c r="F42" s="206" t="e">
        <f>SUM(F11:F41)</f>
        <v>#DIV/0!</v>
      </c>
      <c r="G42" s="206">
        <f>SUM(G11:G41)</f>
        <v>346869.84584593313</v>
      </c>
      <c r="H42" s="206">
        <f>SUM(H11:H41)</f>
        <v>152433.77050000001</v>
      </c>
      <c r="I42" s="180" t="e">
        <f t="shared" si="1"/>
        <v>#DIV/0!</v>
      </c>
      <c r="J42" s="181">
        <f t="shared" si="2"/>
        <v>-1.2755446165778146</v>
      </c>
      <c r="K42" s="208"/>
    </row>
    <row r="43" spans="1:11" s="117" customFormat="1" x14ac:dyDescent="0.2">
      <c r="A43" s="665" t="str">
        <f>'Balance Volumétrico'!A43</f>
        <v>1ra Quincena</v>
      </c>
      <c r="B43" s="665"/>
      <c r="C43" s="665"/>
      <c r="D43" s="665"/>
      <c r="E43" s="665"/>
      <c r="F43" s="665"/>
      <c r="G43" s="665"/>
      <c r="H43" s="665"/>
      <c r="I43" s="665"/>
      <c r="J43" s="665"/>
    </row>
    <row r="44" spans="1:11" x14ac:dyDescent="0.2">
      <c r="A44" s="192" t="s">
        <v>51</v>
      </c>
      <c r="B44" s="193">
        <f>SUM(B11:B24)</f>
        <v>0</v>
      </c>
      <c r="C44" s="193">
        <f>SUM(C11:C24)</f>
        <v>32095.518909226172</v>
      </c>
      <c r="D44" s="193">
        <f t="shared" ref="D44:E44" si="4">SUM(D11:D24)</f>
        <v>38316.366832194602</v>
      </c>
      <c r="E44" s="193">
        <f t="shared" si="4"/>
        <v>82021.870201930811</v>
      </c>
      <c r="F44" s="193">
        <f>SUM(F11:F24)</f>
        <v>152433.7559433516</v>
      </c>
      <c r="G44" s="405">
        <f>SUM(G11:G24)</f>
        <v>152433.7559433516</v>
      </c>
      <c r="H44" s="405">
        <f>SUM(H11:H24)</f>
        <v>152433.77050000001</v>
      </c>
      <c r="I44" s="194">
        <f>(G44-F44)/G44</f>
        <v>0</v>
      </c>
      <c r="J44" s="207">
        <f>(H44-G44)/H44</f>
        <v>9.5494904873574981E-8</v>
      </c>
    </row>
    <row r="45" spans="1:11" x14ac:dyDescent="0.2">
      <c r="A45" s="196" t="s">
        <v>52</v>
      </c>
      <c r="B45" s="197">
        <f>B44/$F$44</f>
        <v>0</v>
      </c>
      <c r="C45" s="197">
        <f>C44/$F$44</f>
        <v>0.21055388099965019</v>
      </c>
      <c r="D45" s="197">
        <f t="shared" ref="D45:E45" si="5">D44/$F$44</f>
        <v>0.25136405381517973</v>
      </c>
      <c r="E45" s="197">
        <f t="shared" si="5"/>
        <v>0.53808206518516999</v>
      </c>
      <c r="F45" s="197">
        <f>SUM(B45:C45)</f>
        <v>0.21055388099965019</v>
      </c>
      <c r="G45" s="197"/>
      <c r="H45" s="198"/>
      <c r="I45" s="197"/>
      <c r="J45" s="197"/>
    </row>
    <row r="46" spans="1:11" x14ac:dyDescent="0.2">
      <c r="A46" s="199" t="s">
        <v>147</v>
      </c>
      <c r="B46" s="200">
        <f>B45*$H$44</f>
        <v>0</v>
      </c>
      <c r="C46" s="200">
        <f>C45*$H$44</f>
        <v>32095.521974184991</v>
      </c>
      <c r="D46" s="200">
        <f t="shared" ref="D46:E46" si="6">D45*$H$44</f>
        <v>38316.370491212758</v>
      </c>
      <c r="E46" s="200">
        <f t="shared" si="6"/>
        <v>82021.878034602254</v>
      </c>
      <c r="F46" s="201">
        <f>SUM(B46:E46)</f>
        <v>152433.77049999998</v>
      </c>
      <c r="G46" s="198"/>
      <c r="H46" s="198"/>
      <c r="I46" s="198"/>
      <c r="J46" s="198"/>
    </row>
    <row r="47" spans="1:11" x14ac:dyDescent="0.2">
      <c r="A47" s="199" t="s">
        <v>148</v>
      </c>
      <c r="B47" s="197" t="e">
        <f>(B46-'Balance Volumétrico'!B44)/'Balance Volumétrico'!B44</f>
        <v>#DIV/0!</v>
      </c>
      <c r="C47" s="197">
        <f>(C46-'Balance Volumétrico'!C44)/'Balance Volumétrico'!C44</f>
        <v>6.0030709059989513E-3</v>
      </c>
      <c r="D47" s="197">
        <f>(D46-'Balance Volumétrico'!D44)/'Balance Volumétrico'!D44</f>
        <v>5.3623659533154327E-3</v>
      </c>
      <c r="E47" s="197">
        <f>(E46-'Balance Volumétrico'!E44)/'Balance Volumétrico'!E44</f>
        <v>8.3706622072786674E-3</v>
      </c>
      <c r="F47" s="197">
        <f>(F46-'Balance Volumétrico'!F44)/'Balance Volumétrico'!F44</f>
        <v>7.1141110090711642E-3</v>
      </c>
      <c r="G47" s="198"/>
      <c r="H47" s="198"/>
      <c r="I47" s="198"/>
      <c r="J47" s="198"/>
    </row>
    <row r="48" spans="1:11" s="117" customFormat="1" x14ac:dyDescent="0.2">
      <c r="A48" s="665" t="str">
        <f>'Balance Volumétrico'!A48</f>
        <v>2da Quincena</v>
      </c>
      <c r="B48" s="665"/>
      <c r="C48" s="665"/>
      <c r="D48" s="665"/>
      <c r="E48" s="665"/>
      <c r="F48" s="665"/>
      <c r="G48" s="665"/>
      <c r="H48" s="665"/>
      <c r="I48" s="665"/>
      <c r="J48" s="665"/>
    </row>
    <row r="49" spans="1:10" x14ac:dyDescent="0.2">
      <c r="A49" s="192" t="s">
        <v>51</v>
      </c>
      <c r="B49" s="193" t="e">
        <f>SUM(B25:B41)</f>
        <v>#DIV/0!</v>
      </c>
      <c r="C49" s="193" t="e">
        <f>SUM(C25:C41)</f>
        <v>#DIV/0!</v>
      </c>
      <c r="D49" s="193" t="e">
        <f t="shared" ref="D49:E49" si="7">SUM(D25:D41)</f>
        <v>#DIV/0!</v>
      </c>
      <c r="E49" s="193" t="e">
        <f t="shared" si="7"/>
        <v>#DIV/0!</v>
      </c>
      <c r="F49" s="193" t="e">
        <f>SUM(F25:F41)</f>
        <v>#DIV/0!</v>
      </c>
      <c r="G49" s="405">
        <f>SUM(G25:G41)</f>
        <v>194436.08990258156</v>
      </c>
      <c r="H49" s="405">
        <f>SUM(H25:H41)</f>
        <v>0</v>
      </c>
      <c r="I49" s="194" t="e">
        <f>(G49-F49)/G49</f>
        <v>#DIV/0!</v>
      </c>
      <c r="J49" s="207" t="e">
        <f>(H49-G49)/H49</f>
        <v>#DIV/0!</v>
      </c>
    </row>
    <row r="50" spans="1:10" x14ac:dyDescent="0.2">
      <c r="A50" s="196" t="s">
        <v>52</v>
      </c>
      <c r="B50" s="197" t="e">
        <f>B49/$F$49</f>
        <v>#DIV/0!</v>
      </c>
      <c r="C50" s="197" t="e">
        <f>C49/$F$49</f>
        <v>#DIV/0!</v>
      </c>
      <c r="D50" s="197" t="e">
        <f t="shared" ref="D50:E50" si="8">D49/$F$49</f>
        <v>#DIV/0!</v>
      </c>
      <c r="E50" s="197" t="e">
        <f t="shared" si="8"/>
        <v>#DIV/0!</v>
      </c>
      <c r="F50" s="197" t="e">
        <f>SUM(B50:C50)</f>
        <v>#DIV/0!</v>
      </c>
      <c r="G50" s="197"/>
      <c r="H50" s="198"/>
      <c r="I50" s="197"/>
      <c r="J50" s="197"/>
    </row>
    <row r="51" spans="1:10" x14ac:dyDescent="0.2">
      <c r="A51" s="199" t="s">
        <v>147</v>
      </c>
      <c r="B51" s="200" t="e">
        <f>B50*MAX($G$49,$H$49)</f>
        <v>#DIV/0!</v>
      </c>
      <c r="C51" s="200" t="e">
        <f>C50*MAX($G$49,$H$49)</f>
        <v>#DIV/0!</v>
      </c>
      <c r="D51" s="200" t="e">
        <f t="shared" ref="D51:E51" si="9">D50*MAX($G$49,$H$49)</f>
        <v>#DIV/0!</v>
      </c>
      <c r="E51" s="200" t="e">
        <f t="shared" si="9"/>
        <v>#DIV/0!</v>
      </c>
      <c r="F51" s="201" t="e">
        <f>SUM(B51:E51)</f>
        <v>#DIV/0!</v>
      </c>
      <c r="G51" s="198"/>
      <c r="H51" s="198"/>
      <c r="I51" s="198"/>
      <c r="J51" s="198"/>
    </row>
    <row r="52" spans="1:10" x14ac:dyDescent="0.2">
      <c r="A52" s="199" t="s">
        <v>148</v>
      </c>
      <c r="B52" s="197" t="e">
        <f>(B51-'Balance Volumétrico'!B49)/'Balance Volumétrico'!B49</f>
        <v>#DIV/0!</v>
      </c>
      <c r="C52" s="197" t="e">
        <f>(C51-'Balance Volumétrico'!C49)/'Balance Volumétrico'!C49</f>
        <v>#DIV/0!</v>
      </c>
      <c r="D52" s="197" t="e">
        <f>(D51-'Balance Volumétrico'!D49)/'Balance Volumétrico'!D49</f>
        <v>#DIV/0!</v>
      </c>
      <c r="E52" s="197" t="e">
        <f>(E51-'Balance Volumétrico'!E49)/'Balance Volumétrico'!E49</f>
        <v>#DIV/0!</v>
      </c>
      <c r="F52" s="197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2"/>
      <c r="H53" s="116"/>
    </row>
    <row r="54" spans="1:10" x14ac:dyDescent="0.2">
      <c r="G54" s="202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11" activePane="bottomLeft" state="frozen"/>
      <selection pane="bottomLeft" sqref="A1:J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3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3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3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3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3" t="s">
        <v>37</v>
      </c>
      <c r="B9" s="219" t="s">
        <v>115</v>
      </c>
      <c r="C9" s="214" t="s">
        <v>119</v>
      </c>
      <c r="D9" s="214" t="s">
        <v>224</v>
      </c>
      <c r="E9" s="214" t="s">
        <v>225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  <c r="K9" s="671" t="s">
        <v>188</v>
      </c>
      <c r="L9" s="72"/>
    </row>
    <row r="10" spans="1:13" ht="13.5" thickBot="1" x14ac:dyDescent="0.25">
      <c r="A10" s="227"/>
      <c r="B10" s="638" t="s">
        <v>62</v>
      </c>
      <c r="C10" s="638"/>
      <c r="D10" s="638"/>
      <c r="E10" s="638"/>
      <c r="F10" s="638"/>
      <c r="G10" s="638"/>
      <c r="H10" s="638"/>
      <c r="I10" s="217" t="s">
        <v>50</v>
      </c>
      <c r="J10" s="218" t="s">
        <v>59</v>
      </c>
      <c r="K10" s="672"/>
      <c r="L10" s="72"/>
    </row>
    <row r="11" spans="1:13" x14ac:dyDescent="0.2">
      <c r="A11" s="339">
        <f>'Comparativo vs. Proveedor'!A17</f>
        <v>20160101</v>
      </c>
      <c r="B11" s="222">
        <f>'Ajuste Volumétrico'!B11*K11/1000000</f>
        <v>0</v>
      </c>
      <c r="C11" s="222">
        <f>'Ajuste Volumétrico'!C11*K11/1000000</f>
        <v>11.184474933783694</v>
      </c>
      <c r="D11" s="222">
        <f>'Ajuste Volumétrico'!D11*K11/1000000</f>
        <v>42.809541987930679</v>
      </c>
      <c r="E11" s="222">
        <f>'Ajuste Volumétrico'!E11*K11/1000000</f>
        <v>0</v>
      </c>
      <c r="F11" s="223">
        <f>SUM(B11:E11)</f>
        <v>53.994016921714376</v>
      </c>
      <c r="G11" s="224">
        <f>'Ajuste Volumétrico'!G11*K11/1000000</f>
        <v>53.994016921714376</v>
      </c>
      <c r="H11" s="223">
        <f>'Ajuste Volumétrico'!H11*K11/1000000</f>
        <v>53.994000000000042</v>
      </c>
      <c r="I11" s="83">
        <f>(G11-F11)/G11</f>
        <v>0</v>
      </c>
      <c r="J11" s="225">
        <f>(H11-G11)/H11</f>
        <v>-3.1339990246623457E-7</v>
      </c>
      <c r="K11" s="226">
        <v>37735.6037874822</v>
      </c>
      <c r="L11" s="106"/>
      <c r="M11" s="106"/>
    </row>
    <row r="12" spans="1:13" x14ac:dyDescent="0.2">
      <c r="A12" s="340">
        <f>'Comparativo vs. Proveedor'!A18</f>
        <v>20160102</v>
      </c>
      <c r="B12" s="74">
        <f>'Ajuste Volumétrico'!B12*K12/1000000</f>
        <v>0</v>
      </c>
      <c r="C12" s="222">
        <f>'Ajuste Volumétrico'!C12*K12/1000000</f>
        <v>74.843962123801205</v>
      </c>
      <c r="D12" s="222">
        <f>'Ajuste Volumétrico'!D12*K12/1000000</f>
        <v>85.995054256059234</v>
      </c>
      <c r="E12" s="222">
        <f>'Ajuste Volumétrico'!E12*K12/1000000</f>
        <v>0</v>
      </c>
      <c r="F12" s="223">
        <f t="shared" ref="F12:F41" si="0">SUM(B12:E12)</f>
        <v>160.83901637986042</v>
      </c>
      <c r="G12" s="82">
        <f>'Ajuste Volumétrico'!G12*K12/1000000</f>
        <v>160.83901637986042</v>
      </c>
      <c r="H12" s="73">
        <f>'Ajuste Volumétrico'!H12*K12/1000000</f>
        <v>160.83900000000003</v>
      </c>
      <c r="I12" s="83">
        <f t="shared" ref="I12:I41" si="1">(G12-F12)/G12</f>
        <v>0</v>
      </c>
      <c r="J12" s="225">
        <f t="shared" ref="J12:J41" si="2">(H12-G12)/H12</f>
        <v>-1.0184010344393682E-7</v>
      </c>
      <c r="K12" s="113">
        <v>37960.443763273201</v>
      </c>
      <c r="L12" s="106"/>
      <c r="M12" s="106"/>
    </row>
    <row r="13" spans="1:13" x14ac:dyDescent="0.2">
      <c r="A13" s="340">
        <f>'Comparativo vs. Proveedor'!A19</f>
        <v>20160103</v>
      </c>
      <c r="B13" s="74">
        <f>'Ajuste Volumétrico'!B13*K13/1000000</f>
        <v>0</v>
      </c>
      <c r="C13" s="222">
        <f>'Ajuste Volumétrico'!C13*K13/1000000</f>
        <v>97.579795989601948</v>
      </c>
      <c r="D13" s="222">
        <f>'Ajuste Volumétrico'!D13*K13/1000000</f>
        <v>39.460282083592759</v>
      </c>
      <c r="E13" s="222">
        <f>'Ajuste Volumétrico'!E13*K13/1000000</f>
        <v>2.8678585874920217</v>
      </c>
      <c r="F13" s="223">
        <f t="shared" si="0"/>
        <v>139.90793666068672</v>
      </c>
      <c r="G13" s="82">
        <f>'Ajuste Volumétrico'!G13*K13/1000000</f>
        <v>139.90793666068674</v>
      </c>
      <c r="H13" s="73">
        <f>'Ajuste Volumétrico'!H13*K13/1000000</f>
        <v>139.90799999999999</v>
      </c>
      <c r="I13" s="83">
        <f t="shared" si="1"/>
        <v>2.0314579793520985E-16</v>
      </c>
      <c r="J13" s="225">
        <f t="shared" si="2"/>
        <v>4.5272116850505154E-7</v>
      </c>
      <c r="K13" s="113">
        <v>37026.245316738903</v>
      </c>
      <c r="L13" s="106"/>
      <c r="M13" s="107"/>
    </row>
    <row r="14" spans="1:13" x14ac:dyDescent="0.2">
      <c r="A14" s="340">
        <f>'Comparativo vs. Proveedor'!A20</f>
        <v>20160104</v>
      </c>
      <c r="B14" s="74">
        <f>'Ajuste Volumétrico'!B14*K14/1000000</f>
        <v>0</v>
      </c>
      <c r="C14" s="222">
        <f>'Ajuste Volumétrico'!C14*K14/1000000</f>
        <v>113.30293148418005</v>
      </c>
      <c r="D14" s="222">
        <f>'Ajuste Volumétrico'!D14*K14/1000000</f>
        <v>101.05896467998036</v>
      </c>
      <c r="E14" s="222">
        <f>'Ajuste Volumétrico'!E14*K14/1000000</f>
        <v>246.06304284452025</v>
      </c>
      <c r="F14" s="223">
        <f t="shared" si="0"/>
        <v>460.42493900868067</v>
      </c>
      <c r="G14" s="82">
        <f>'Ajuste Volumétrico'!G14*K14/1000000</f>
        <v>460.42493900868067</v>
      </c>
      <c r="H14" s="73">
        <f>'Ajuste Volumétrico'!H14*K14/1000000</f>
        <v>460.42500000000001</v>
      </c>
      <c r="I14" s="83">
        <f t="shared" si="1"/>
        <v>0</v>
      </c>
      <c r="J14" s="225">
        <f t="shared" si="2"/>
        <v>1.3246743626940106E-7</v>
      </c>
      <c r="K14" s="113">
        <v>36763.022367974598</v>
      </c>
      <c r="L14" s="106"/>
      <c r="M14" s="107"/>
    </row>
    <row r="15" spans="1:13" x14ac:dyDescent="0.2">
      <c r="A15" s="340">
        <f>'Comparativo vs. Proveedor'!A21</f>
        <v>20160105</v>
      </c>
      <c r="B15" s="74">
        <f>'Ajuste Volumétrico'!B15*K15/1000000</f>
        <v>0</v>
      </c>
      <c r="C15" s="222">
        <f>'Ajuste Volumétrico'!C15*K15/1000000</f>
        <v>99.060152732725484</v>
      </c>
      <c r="D15" s="222">
        <f>'Ajuste Volumétrico'!D15*K15/1000000</f>
        <v>132.16690295210222</v>
      </c>
      <c r="E15" s="222">
        <f>'Ajuste Volumétrico'!E15*K15/1000000</f>
        <v>370.00787731150797</v>
      </c>
      <c r="F15" s="223">
        <f t="shared" si="0"/>
        <v>601.2349329963356</v>
      </c>
      <c r="G15" s="82">
        <f>'Ajuste Volumétrico'!G15*K15/1000000</f>
        <v>601.2349329963356</v>
      </c>
      <c r="H15" s="73">
        <f>'Ajuste Volumétrico'!H15*K15/1000000</f>
        <v>601.23499999999967</v>
      </c>
      <c r="I15" s="83">
        <f t="shared" si="1"/>
        <v>0</v>
      </c>
      <c r="J15" s="225">
        <f t="shared" si="2"/>
        <v>1.1144338581637447E-7</v>
      </c>
      <c r="K15" s="113">
        <v>36811.303258016596</v>
      </c>
      <c r="L15" s="106"/>
      <c r="M15" s="107"/>
    </row>
    <row r="16" spans="1:13" x14ac:dyDescent="0.2">
      <c r="A16" s="340">
        <f>'Comparativo vs. Proveedor'!A22</f>
        <v>20160106</v>
      </c>
      <c r="B16" s="74">
        <f>'Ajuste Volumétrico'!B16*K16/1000000</f>
        <v>0</v>
      </c>
      <c r="C16" s="222">
        <f>'Ajuste Volumétrico'!C16*K16/1000000</f>
        <v>96.948468076763746</v>
      </c>
      <c r="D16" s="222">
        <f>'Ajuste Volumétrico'!D16*K16/1000000</f>
        <v>115.92309179820987</v>
      </c>
      <c r="E16" s="222">
        <f>'Ajuste Volumétrico'!E16*K16/1000000</f>
        <v>352.80940982063873</v>
      </c>
      <c r="F16" s="223">
        <f t="shared" si="0"/>
        <v>565.68096969561236</v>
      </c>
      <c r="G16" s="82">
        <f>'Ajuste Volumétrico'!G16*K16/1000000</f>
        <v>565.68096969561236</v>
      </c>
      <c r="H16" s="73">
        <f>'Ajuste Volumétrico'!H16*K16/1000000</f>
        <v>565.68099999999936</v>
      </c>
      <c r="I16" s="83">
        <f t="shared" si="1"/>
        <v>0</v>
      </c>
      <c r="J16" s="225">
        <f t="shared" si="2"/>
        <v>5.3571512913195619E-8</v>
      </c>
      <c r="K16" s="113">
        <v>36637.0581970946</v>
      </c>
      <c r="L16" s="106"/>
      <c r="M16" s="107"/>
    </row>
    <row r="17" spans="1:13" x14ac:dyDescent="0.2">
      <c r="A17" s="340">
        <f>'Comparativo vs. Proveedor'!A23</f>
        <v>20160107</v>
      </c>
      <c r="B17" s="74">
        <f>'Ajuste Volumétrico'!B17*K17/1000000</f>
        <v>0</v>
      </c>
      <c r="C17" s="222">
        <f>'Ajuste Volumétrico'!C17*K17/1000000</f>
        <v>100.6250535954734</v>
      </c>
      <c r="D17" s="222">
        <f>'Ajuste Volumétrico'!D17*K17/1000000</f>
        <v>113.82841406359293</v>
      </c>
      <c r="E17" s="222">
        <f>'Ajuste Volumétrico'!E17*K17/1000000</f>
        <v>261.19851265901031</v>
      </c>
      <c r="F17" s="223">
        <f t="shared" si="0"/>
        <v>475.65198031807665</v>
      </c>
      <c r="G17" s="82">
        <f>'Ajuste Volumétrico'!G17*K17/1000000</f>
        <v>475.65198031807665</v>
      </c>
      <c r="H17" s="73">
        <f>'Ajuste Volumétrico'!H17*K17/1000000</f>
        <v>475.65200000000016</v>
      </c>
      <c r="I17" s="83">
        <f t="shared" si="1"/>
        <v>0</v>
      </c>
      <c r="J17" s="225">
        <f t="shared" si="2"/>
        <v>4.1378830540651947E-8</v>
      </c>
      <c r="K17" s="113">
        <v>36540.013793345897</v>
      </c>
      <c r="L17" s="106"/>
      <c r="M17" s="107"/>
    </row>
    <row r="18" spans="1:13" x14ac:dyDescent="0.2">
      <c r="A18" s="340">
        <f>'Comparativo vs. Proveedor'!A24</f>
        <v>20160108</v>
      </c>
      <c r="B18" s="74">
        <f>'Ajuste Volumétrico'!B18*K18/1000000</f>
        <v>0</v>
      </c>
      <c r="C18" s="222">
        <f>'Ajuste Volumétrico'!C18*K18/1000000</f>
        <v>100.04084681431526</v>
      </c>
      <c r="D18" s="222">
        <f>'Ajuste Volumétrico'!D18*K18/1000000</f>
        <v>127.78726535996142</v>
      </c>
      <c r="E18" s="222">
        <f>'Ajuste Volumétrico'!E18*K18/1000000</f>
        <v>221.27585766283784</v>
      </c>
      <c r="F18" s="223">
        <f t="shared" si="0"/>
        <v>449.10396983711451</v>
      </c>
      <c r="G18" s="82">
        <f>'Ajuste Volumétrico'!G18*K18/1000000</f>
        <v>449.10396983711451</v>
      </c>
      <c r="H18" s="73">
        <f>'Ajuste Volumétrico'!H18*K18/1000000</f>
        <v>449.10400000000055</v>
      </c>
      <c r="I18" s="83">
        <f t="shared" si="1"/>
        <v>0</v>
      </c>
      <c r="J18" s="225">
        <f t="shared" si="2"/>
        <v>6.7162363391111014E-8</v>
      </c>
      <c r="K18" s="113">
        <v>36296.423225036298</v>
      </c>
      <c r="L18" s="106"/>
      <c r="M18" s="107"/>
    </row>
    <row r="19" spans="1:13" x14ac:dyDescent="0.2">
      <c r="A19" s="340">
        <f>'Comparativo vs. Proveedor'!A25</f>
        <v>20160109</v>
      </c>
      <c r="B19" s="74">
        <f>'Ajuste Volumétrico'!B19*K19/1000000</f>
        <v>0</v>
      </c>
      <c r="C19" s="222">
        <f>'Ajuste Volumétrico'!C19*K19/1000000</f>
        <v>70.628945537043137</v>
      </c>
      <c r="D19" s="222">
        <f>'Ajuste Volumétrico'!D19*K19/1000000</f>
        <v>60.271502665776296</v>
      </c>
      <c r="E19" s="222">
        <f>'Ajuste Volumétrico'!E19*K19/1000000</f>
        <v>118.8534933738282</v>
      </c>
      <c r="F19" s="223">
        <f t="shared" si="0"/>
        <v>249.75394157664763</v>
      </c>
      <c r="G19" s="82">
        <f>'Ajuste Volumétrico'!G19*K19/1000000</f>
        <v>249.75394157664763</v>
      </c>
      <c r="H19" s="73">
        <f>'Ajuste Volumétrico'!H19*K19/1000000</f>
        <v>249.75399999999982</v>
      </c>
      <c r="I19" s="83">
        <f t="shared" si="1"/>
        <v>0</v>
      </c>
      <c r="J19" s="225">
        <f t="shared" si="2"/>
        <v>2.3392358955736376E-7</v>
      </c>
      <c r="K19" s="113">
        <v>36376.163678142599</v>
      </c>
      <c r="L19" s="106"/>
      <c r="M19" s="107"/>
    </row>
    <row r="20" spans="1:13" x14ac:dyDescent="0.2">
      <c r="A20" s="340">
        <f>'Comparativo vs. Proveedor'!A26</f>
        <v>20160110</v>
      </c>
      <c r="B20" s="74">
        <f>'Ajuste Volumétrico'!B20*K20/1000000</f>
        <v>0</v>
      </c>
      <c r="C20" s="222">
        <f>'Ajuste Volumétrico'!C20*K20/1000000</f>
        <v>15.862351889639783</v>
      </c>
      <c r="D20" s="222">
        <f>'Ajuste Volumétrico'!D20*K20/1000000</f>
        <v>58.773430811046268</v>
      </c>
      <c r="E20" s="222">
        <f>'Ajuste Volumétrico'!E20*K20/1000000</f>
        <v>97.40419255588327</v>
      </c>
      <c r="F20" s="223">
        <f t="shared" si="0"/>
        <v>172.03997525656933</v>
      </c>
      <c r="G20" s="82">
        <f>'Ajuste Volumétrico'!G20*K20/1000000</f>
        <v>172.03997525656933</v>
      </c>
      <c r="H20" s="73">
        <f>'Ajuste Volumétrico'!H20*K20/1000000</f>
        <v>172.03999999999994</v>
      </c>
      <c r="I20" s="83">
        <f t="shared" si="1"/>
        <v>0</v>
      </c>
      <c r="J20" s="225">
        <f t="shared" si="2"/>
        <v>1.4382370727992292E-7</v>
      </c>
      <c r="K20" s="113">
        <v>36383.021775335801</v>
      </c>
      <c r="L20" s="106"/>
      <c r="M20" s="107"/>
    </row>
    <row r="21" spans="1:13" x14ac:dyDescent="0.2">
      <c r="A21" s="340">
        <f>'Comparativo vs. Proveedor'!A27</f>
        <v>20160111</v>
      </c>
      <c r="B21" s="74">
        <f>'Ajuste Volumétrico'!B21*K21/1000000</f>
        <v>0</v>
      </c>
      <c r="C21" s="222">
        <f>'Ajuste Volumétrico'!C21*K21/1000000</f>
        <v>101.0565368133562</v>
      </c>
      <c r="D21" s="222">
        <f>'Ajuste Volumétrico'!D21*K21/1000000</f>
        <v>111.52454461075565</v>
      </c>
      <c r="E21" s="222">
        <f>'Ajuste Volumétrico'!E21*K21/1000000</f>
        <v>244.27791622323048</v>
      </c>
      <c r="F21" s="223">
        <f t="shared" si="0"/>
        <v>456.85899764734233</v>
      </c>
      <c r="G21" s="82">
        <f>'Ajuste Volumétrico'!G21*K21/1000000</f>
        <v>456.85899764734233</v>
      </c>
      <c r="H21" s="73">
        <f>'Ajuste Volumétrico'!H21*K21/1000000</f>
        <v>456.85900000000044</v>
      </c>
      <c r="I21" s="83">
        <f t="shared" si="1"/>
        <v>0</v>
      </c>
      <c r="J21" s="225">
        <f t="shared" si="2"/>
        <v>5.1496371973305665E-9</v>
      </c>
      <c r="K21" s="113">
        <v>36367.631597107502</v>
      </c>
      <c r="L21" s="106"/>
      <c r="M21" s="107"/>
    </row>
    <row r="22" spans="1:13" x14ac:dyDescent="0.2">
      <c r="A22" s="340">
        <f>'Comparativo vs. Proveedor'!A28</f>
        <v>20160112</v>
      </c>
      <c r="B22" s="74">
        <f>'Ajuste Volumétrico'!B22*K22/1000000</f>
        <v>0</v>
      </c>
      <c r="C22" s="222">
        <f>'Ajuste Volumétrico'!C22*K22/1000000</f>
        <v>91.933603284043414</v>
      </c>
      <c r="D22" s="222">
        <f>'Ajuste Volumétrico'!D22*K22/1000000</f>
        <v>122.54143767082675</v>
      </c>
      <c r="E22" s="222">
        <f>'Ajuste Volumétrico'!E22*K22/1000000</f>
        <v>349.56789272675195</v>
      </c>
      <c r="F22" s="223">
        <f t="shared" si="0"/>
        <v>564.04293368162212</v>
      </c>
      <c r="G22" s="82">
        <f>'Ajuste Volumétrico'!G22*K22/1000000</f>
        <v>564.04293368162212</v>
      </c>
      <c r="H22" s="73">
        <f>'Ajuste Volumétrico'!H22*K22/1000000</f>
        <v>564.04299999999944</v>
      </c>
      <c r="I22" s="83">
        <f t="shared" si="1"/>
        <v>0</v>
      </c>
      <c r="J22" s="225">
        <f t="shared" si="2"/>
        <v>1.175768112028605E-7</v>
      </c>
      <c r="K22" s="113">
        <v>36410.393979940898</v>
      </c>
      <c r="L22" s="106"/>
      <c r="M22" s="107"/>
    </row>
    <row r="23" spans="1:13" x14ac:dyDescent="0.2">
      <c r="A23" s="340">
        <f>'Comparativo vs. Proveedor'!A29</f>
        <v>20160113</v>
      </c>
      <c r="B23" s="74">
        <f>'Ajuste Volumétrico'!B23*K23/1000000</f>
        <v>0</v>
      </c>
      <c r="C23" s="222">
        <f>'Ajuste Volumétrico'!C23*K23/1000000</f>
        <v>104.64508368760279</v>
      </c>
      <c r="D23" s="222">
        <f>'Ajuste Volumétrico'!D23*K23/1000000</f>
        <v>147.30694479632598</v>
      </c>
      <c r="E23" s="222">
        <f>'Ajuste Volumétrico'!E23*K23/1000000</f>
        <v>373.18988442643683</v>
      </c>
      <c r="F23" s="223">
        <f t="shared" si="0"/>
        <v>625.14191291036559</v>
      </c>
      <c r="G23" s="82">
        <f>'Ajuste Volumétrico'!G23*K23/1000000</f>
        <v>625.14191291036559</v>
      </c>
      <c r="H23" s="73">
        <f>'Ajuste Volumétrico'!H23*K23/1000000</f>
        <v>625.1419999999996</v>
      </c>
      <c r="I23" s="83">
        <f t="shared" si="1"/>
        <v>0</v>
      </c>
      <c r="J23" s="225">
        <f t="shared" si="2"/>
        <v>1.3931176277949309E-7</v>
      </c>
      <c r="K23" s="113">
        <v>36418.358366160697</v>
      </c>
      <c r="L23" s="106"/>
      <c r="M23" s="107"/>
    </row>
    <row r="24" spans="1:13" x14ac:dyDescent="0.2">
      <c r="A24" s="340">
        <f>'Comparativo vs. Proveedor'!A30</f>
        <v>20160114</v>
      </c>
      <c r="B24" s="74">
        <f>'Ajuste Volumétrico'!B24*K24/1000000</f>
        <v>0</v>
      </c>
      <c r="C24" s="222">
        <f>'Ajuste Volumétrico'!C24*K24/1000000</f>
        <v>98.810837297789817</v>
      </c>
      <c r="D24" s="222">
        <f>'Ajuste Volumétrico'!D24*K24/1000000</f>
        <v>144.56887604643074</v>
      </c>
      <c r="E24" s="222">
        <f>'Ajuste Volumétrico'!E24*K24/1000000</f>
        <v>358.14323242796974</v>
      </c>
      <c r="F24" s="223">
        <f t="shared" si="0"/>
        <v>601.52294577219027</v>
      </c>
      <c r="G24" s="82">
        <f>'Ajuste Volumétrico'!G24*K24/1000000</f>
        <v>601.52294577219027</v>
      </c>
      <c r="H24" s="73">
        <f>'Ajuste Volumétrico'!H24*K24/1000000</f>
        <v>601.52299999999912</v>
      </c>
      <c r="I24" s="83">
        <f t="shared" si="1"/>
        <v>0</v>
      </c>
      <c r="J24" s="225">
        <f t="shared" si="2"/>
        <v>9.0150848506221792E-8</v>
      </c>
      <c r="K24" s="113">
        <v>36486.716049492898</v>
      </c>
      <c r="L24" s="106"/>
      <c r="M24" s="107"/>
    </row>
    <row r="25" spans="1:13" x14ac:dyDescent="0.2">
      <c r="A25" s="340">
        <f>'Comparativo vs. Proveedor'!A31</f>
        <v>20160115</v>
      </c>
      <c r="B25" s="74">
        <f>'Ajuste Volumétrico'!B25*K25/1000000</f>
        <v>0</v>
      </c>
      <c r="C25" s="222">
        <f>'Ajuste Volumétrico'!C25*K25/1000000</f>
        <v>100.97461266172485</v>
      </c>
      <c r="D25" s="222">
        <f>'Ajuste Volumétrico'!D25*K25/1000000</f>
        <v>148.7928208917003</v>
      </c>
      <c r="E25" s="222">
        <f>'Ajuste Volumétrico'!E25*K25/1000000</f>
        <v>377.80895653400398</v>
      </c>
      <c r="F25" s="223">
        <f t="shared" si="0"/>
        <v>627.5763900874291</v>
      </c>
      <c r="G25" s="82">
        <f>'Ajuste Volumétrico'!G25*K25/1000000</f>
        <v>627.57639008742922</v>
      </c>
      <c r="H25" s="73">
        <f>'Ajuste Volumétrico'!H25*K25/1000000</f>
        <v>0</v>
      </c>
      <c r="I25" s="83">
        <f t="shared" si="1"/>
        <v>1.8115219042223375E-16</v>
      </c>
      <c r="J25" s="225" t="e">
        <f t="shared" si="2"/>
        <v>#DIV/0!</v>
      </c>
      <c r="K25" s="114">
        <v>37206.9400245828</v>
      </c>
      <c r="L25" s="106"/>
      <c r="M25" s="107"/>
    </row>
    <row r="26" spans="1:13" x14ac:dyDescent="0.2">
      <c r="A26" s="340">
        <f>'Comparativo vs. Proveedor'!A32</f>
        <v>20160116</v>
      </c>
      <c r="B26" s="74">
        <f>'Ajuste Volumétrico'!B26*K26/1000000</f>
        <v>0</v>
      </c>
      <c r="C26" s="222">
        <f>'Ajuste Volumétrico'!C26*K26/1000000</f>
        <v>97.620224649024252</v>
      </c>
      <c r="D26" s="222">
        <f>'Ajuste Volumétrico'!D26*K26/1000000</f>
        <v>68.950389619306975</v>
      </c>
      <c r="E26" s="222">
        <f>'Ajuste Volumétrico'!E26*K26/1000000</f>
        <v>380.3356096602862</v>
      </c>
      <c r="F26" s="223">
        <f t="shared" si="0"/>
        <v>546.90622392861746</v>
      </c>
      <c r="G26" s="82">
        <f>'Ajuste Volumétrico'!G26*K26/1000000</f>
        <v>546.90622392861735</v>
      </c>
      <c r="H26" s="73">
        <f>'Ajuste Volumétrico'!H26*K26/1000000</f>
        <v>0</v>
      </c>
      <c r="I26" s="83">
        <f t="shared" si="1"/>
        <v>-2.078726347361052E-16</v>
      </c>
      <c r="J26" s="225" t="e">
        <f t="shared" si="2"/>
        <v>#DIV/0!</v>
      </c>
      <c r="K26" s="114">
        <v>37206.9400245828</v>
      </c>
      <c r="L26" s="106"/>
      <c r="M26" s="107"/>
    </row>
    <row r="27" spans="1:13" x14ac:dyDescent="0.2">
      <c r="A27" s="340">
        <f>'Comparativo vs. Proveedor'!A33</f>
        <v>20160117</v>
      </c>
      <c r="B27" s="74">
        <f>'Ajuste Volumétrico'!B27*K27/1000000</f>
        <v>0</v>
      </c>
      <c r="C27" s="222">
        <f>'Ajuste Volumétrico'!C27*K27/1000000</f>
        <v>57.401593320049969</v>
      </c>
      <c r="D27" s="222">
        <f>'Ajuste Volumétrico'!D27*K27/1000000</f>
        <v>73.073738864668897</v>
      </c>
      <c r="E27" s="222">
        <f>'Ajuste Volumétrico'!E27*K27/1000000</f>
        <v>312.08339947164012</v>
      </c>
      <c r="F27" s="223">
        <f t="shared" si="0"/>
        <v>442.55873165635899</v>
      </c>
      <c r="G27" s="82">
        <f>'Ajuste Volumétrico'!G27*K27/1000000</f>
        <v>442.55873165635904</v>
      </c>
      <c r="H27" s="73">
        <f>'Ajuste Volumétrico'!H27*K27/1000000</f>
        <v>0</v>
      </c>
      <c r="I27" s="83">
        <f t="shared" si="1"/>
        <v>1.2844265584380375E-16</v>
      </c>
      <c r="J27" s="225" t="e">
        <f t="shared" si="2"/>
        <v>#DIV/0!</v>
      </c>
      <c r="K27" s="114">
        <v>37206.9400245828</v>
      </c>
      <c r="L27" s="106"/>
      <c r="M27" s="107"/>
    </row>
    <row r="28" spans="1:13" x14ac:dyDescent="0.2">
      <c r="A28" s="340">
        <f>'Comparativo vs. Proveedor'!A34</f>
        <v>20160118</v>
      </c>
      <c r="B28" s="74">
        <f>'Ajuste Volumétrico'!B28*K28/1000000</f>
        <v>0</v>
      </c>
      <c r="C28" s="222">
        <f>'Ajuste Volumétrico'!C28*K28/1000000</f>
        <v>104.5733504357994</v>
      </c>
      <c r="D28" s="222">
        <f>'Ajuste Volumétrico'!D28*K28/1000000</f>
        <v>120.45176198821625</v>
      </c>
      <c r="E28" s="222">
        <f>'Ajuste Volumétrico'!E28*K28/1000000</f>
        <v>311.47839320588048</v>
      </c>
      <c r="F28" s="223">
        <f t="shared" si="0"/>
        <v>536.50350562989615</v>
      </c>
      <c r="G28" s="82">
        <f>'Ajuste Volumétrico'!G28*K28/1000000</f>
        <v>536.50350562989615</v>
      </c>
      <c r="H28" s="73">
        <f>'Ajuste Volumétrico'!H28*K28/1000000</f>
        <v>0</v>
      </c>
      <c r="I28" s="83">
        <f t="shared" si="1"/>
        <v>0</v>
      </c>
      <c r="J28" s="225" t="e">
        <f t="shared" si="2"/>
        <v>#DIV/0!</v>
      </c>
      <c r="K28" s="114">
        <v>37206.9400245828</v>
      </c>
      <c r="L28" s="106"/>
      <c r="M28" s="107"/>
    </row>
    <row r="29" spans="1:13" x14ac:dyDescent="0.2">
      <c r="A29" s="340">
        <f>'Comparativo vs. Proveedor'!A35</f>
        <v>20160119</v>
      </c>
      <c r="B29" s="74">
        <f>'Ajuste Volumétrico'!B29*K29/1000000</f>
        <v>0</v>
      </c>
      <c r="C29" s="222">
        <f>'Ajuste Volumétrico'!C29*K29/1000000</f>
        <v>100.7132898757059</v>
      </c>
      <c r="D29" s="222">
        <f>'Ajuste Volumétrico'!D29*K29/1000000</f>
        <v>142.54224877361591</v>
      </c>
      <c r="E29" s="222">
        <f>'Ajuste Volumétrico'!E29*K29/1000000</f>
        <v>381.31745789201841</v>
      </c>
      <c r="F29" s="223">
        <f t="shared" si="0"/>
        <v>624.57299654134022</v>
      </c>
      <c r="G29" s="82">
        <f>'Ajuste Volumétrico'!G29*K29/1000000</f>
        <v>624.57299654134022</v>
      </c>
      <c r="H29" s="73">
        <f>'Ajuste Volumétrico'!H29*K29/1000000</f>
        <v>0</v>
      </c>
      <c r="I29" s="83">
        <f t="shared" si="1"/>
        <v>0</v>
      </c>
      <c r="J29" s="225" t="e">
        <f t="shared" si="2"/>
        <v>#DIV/0!</v>
      </c>
      <c r="K29" s="114">
        <v>37206.9400245828</v>
      </c>
      <c r="L29" s="106"/>
      <c r="M29" s="107"/>
    </row>
    <row r="30" spans="1:13" x14ac:dyDescent="0.2">
      <c r="A30" s="340">
        <f>'Comparativo vs. Proveedor'!A36</f>
        <v>20160120</v>
      </c>
      <c r="B30" s="74">
        <f>'Ajuste Volumétrico'!B30*K30/1000000</f>
        <v>0</v>
      </c>
      <c r="C30" s="222">
        <f>'Ajuste Volumétrico'!C30*K30/1000000</f>
        <v>97.579813433166606</v>
      </c>
      <c r="D30" s="222">
        <f>'Ajuste Volumétrico'!D30*K30/1000000</f>
        <v>124.27795121256864</v>
      </c>
      <c r="E30" s="222">
        <f>'Ajuste Volumétrico'!E30*K30/1000000</f>
        <v>379.79041066473314</v>
      </c>
      <c r="F30" s="223">
        <f t="shared" si="0"/>
        <v>601.64817531046833</v>
      </c>
      <c r="G30" s="82">
        <f>'Ajuste Volumétrico'!G30*K30/1000000</f>
        <v>601.64817531046845</v>
      </c>
      <c r="H30" s="73">
        <f>'Ajuste Volumétrico'!H30*K30/1000000</f>
        <v>0</v>
      </c>
      <c r="I30" s="83">
        <f t="shared" si="1"/>
        <v>1.8895900027113058E-16</v>
      </c>
      <c r="J30" s="225" t="e">
        <f t="shared" si="2"/>
        <v>#DIV/0!</v>
      </c>
      <c r="K30" s="114">
        <v>37206.9400245828</v>
      </c>
      <c r="L30" s="106"/>
      <c r="M30" s="107"/>
    </row>
    <row r="31" spans="1:13" x14ac:dyDescent="0.2">
      <c r="A31" s="340">
        <f>'Comparativo vs. Proveedor'!A37</f>
        <v>20160121</v>
      </c>
      <c r="B31" s="74">
        <f>'Ajuste Volumétrico'!B31*K31/1000000</f>
        <v>0</v>
      </c>
      <c r="C31" s="222">
        <f>'Ajuste Volumétrico'!C31*K31/1000000</f>
        <v>102.55292194634035</v>
      </c>
      <c r="D31" s="222">
        <f>'Ajuste Volumétrico'!D31*K31/1000000</f>
        <v>127.21374188651603</v>
      </c>
      <c r="E31" s="222">
        <f>'Ajuste Volumétrico'!E31*K31/1000000</f>
        <v>377.54361990729331</v>
      </c>
      <c r="F31" s="223">
        <f t="shared" si="0"/>
        <v>607.31028374014966</v>
      </c>
      <c r="G31" s="82">
        <f>'Ajuste Volumétrico'!G31*K31/1000000</f>
        <v>607.31028374014977</v>
      </c>
      <c r="H31" s="73">
        <f>'Ajuste Volumétrico'!H31*K31/1000000</f>
        <v>0</v>
      </c>
      <c r="I31" s="83">
        <f t="shared" si="1"/>
        <v>1.8719728739231968E-16</v>
      </c>
      <c r="J31" s="225" t="e">
        <f t="shared" si="2"/>
        <v>#DIV/0!</v>
      </c>
      <c r="K31" s="114">
        <v>37206.9400245828</v>
      </c>
      <c r="L31" s="106"/>
      <c r="M31" s="107"/>
    </row>
    <row r="32" spans="1:13" x14ac:dyDescent="0.2">
      <c r="A32" s="340">
        <f>'Comparativo vs. Proveedor'!A38</f>
        <v>20160122</v>
      </c>
      <c r="B32" s="74">
        <f>'Ajuste Volumétrico'!B32*K32/1000000</f>
        <v>0</v>
      </c>
      <c r="C32" s="222">
        <f>'Ajuste Volumétrico'!C32*K32/1000000</f>
        <v>101.01879531438964</v>
      </c>
      <c r="D32" s="222">
        <f>'Ajuste Volumétrico'!D32*K32/1000000</f>
        <v>121.80674117705786</v>
      </c>
      <c r="E32" s="222">
        <f>'Ajuste Volumétrico'!E32*K32/1000000</f>
        <v>379.60761724036689</v>
      </c>
      <c r="F32" s="223">
        <f t="shared" si="0"/>
        <v>602.4331537318144</v>
      </c>
      <c r="G32" s="82">
        <f>'Ajuste Volumétrico'!G32*K32/1000000</f>
        <v>602.4331537318144</v>
      </c>
      <c r="H32" s="73">
        <f>'Ajuste Volumétrico'!H32*K32/1000000</f>
        <v>0</v>
      </c>
      <c r="I32" s="83">
        <f t="shared" si="1"/>
        <v>0</v>
      </c>
      <c r="J32" s="225" t="e">
        <f t="shared" si="2"/>
        <v>#DIV/0!</v>
      </c>
      <c r="K32" s="114">
        <v>37206.9400245828</v>
      </c>
      <c r="L32" s="108"/>
      <c r="M32" s="107"/>
    </row>
    <row r="33" spans="1:13" x14ac:dyDescent="0.2">
      <c r="A33" s="340">
        <f>'Comparativo vs. Proveedor'!A39</f>
        <v>20160123</v>
      </c>
      <c r="B33" s="74">
        <f>'Ajuste Volumétrico'!B33*K33/1000000</f>
        <v>0</v>
      </c>
      <c r="C33" s="222">
        <f>'Ajuste Volumétrico'!C33*K33/1000000</f>
        <v>95.675845077513856</v>
      </c>
      <c r="D33" s="222">
        <f>'Ajuste Volumétrico'!D33*K33/1000000</f>
        <v>86.439011804853379</v>
      </c>
      <c r="E33" s="222">
        <f>'Ajuste Volumétrico'!E33*K33/1000000</f>
        <v>84.664249079975363</v>
      </c>
      <c r="F33" s="223">
        <f t="shared" si="0"/>
        <v>266.77910596234261</v>
      </c>
      <c r="G33" s="82">
        <f>'Ajuste Volumétrico'!G33*K33/1000000</f>
        <v>266.77910596234261</v>
      </c>
      <c r="H33" s="73">
        <f>'Ajuste Volumétrico'!H33*K33/1000000</f>
        <v>0</v>
      </c>
      <c r="I33" s="83">
        <f t="shared" si="1"/>
        <v>0</v>
      </c>
      <c r="J33" s="225" t="e">
        <f t="shared" si="2"/>
        <v>#DIV/0!</v>
      </c>
      <c r="K33" s="114">
        <v>37206.9400245828</v>
      </c>
      <c r="L33" s="108"/>
      <c r="M33" s="107"/>
    </row>
    <row r="34" spans="1:13" x14ac:dyDescent="0.2">
      <c r="A34" s="340">
        <f>'Comparativo vs. Proveedor'!A40</f>
        <v>20160124</v>
      </c>
      <c r="B34" s="74">
        <f>'Ajuste Volumétrico'!B34*K34/1000000</f>
        <v>0</v>
      </c>
      <c r="C34" s="222">
        <f>'Ajuste Volumétrico'!C34*K34/1000000</f>
        <v>71.176407268354154</v>
      </c>
      <c r="D34" s="222">
        <f>'Ajuste Volumétrico'!D34*K34/1000000</f>
        <v>81.515088345089382</v>
      </c>
      <c r="E34" s="222">
        <f>'Ajuste Volumétrico'!E34*K34/1000000</f>
        <v>29.075207793417867</v>
      </c>
      <c r="F34" s="223">
        <f t="shared" si="0"/>
        <v>181.76670340686138</v>
      </c>
      <c r="G34" s="82">
        <f>'Ajuste Volumétrico'!G34*K34/1000000</f>
        <v>181.76670340686135</v>
      </c>
      <c r="H34" s="73">
        <f>'Ajuste Volumétrico'!H34*K34/1000000</f>
        <v>0</v>
      </c>
      <c r="I34" s="83">
        <f t="shared" si="1"/>
        <v>-1.5636367331141872E-16</v>
      </c>
      <c r="J34" s="225" t="e">
        <f t="shared" si="2"/>
        <v>#DIV/0!</v>
      </c>
      <c r="K34" s="114">
        <v>37206.9400245828</v>
      </c>
      <c r="L34" s="108"/>
      <c r="M34" s="107"/>
    </row>
    <row r="35" spans="1:13" x14ac:dyDescent="0.2">
      <c r="A35" s="340">
        <f>'Comparativo vs. Proveedor'!A41</f>
        <v>20160125</v>
      </c>
      <c r="B35" s="74">
        <f>'Ajuste Volumétrico'!B35*K35/1000000</f>
        <v>0</v>
      </c>
      <c r="C35" s="222">
        <f>'Ajuste Volumétrico'!C35*K35/1000000</f>
        <v>94.5628626578645</v>
      </c>
      <c r="D35" s="222">
        <f>'Ajuste Volumétrico'!D35*K35/1000000</f>
        <v>100.87177928196492</v>
      </c>
      <c r="E35" s="222">
        <f>'Ajuste Volumétrico'!E35*K35/1000000</f>
        <v>195.1865384770839</v>
      </c>
      <c r="F35" s="223">
        <f t="shared" si="0"/>
        <v>390.62118041691332</v>
      </c>
      <c r="G35" s="82">
        <f>'Ajuste Volumétrico'!G35*K35/1000000</f>
        <v>390.62118041691326</v>
      </c>
      <c r="H35" s="73">
        <f>'Ajuste Volumétrico'!H35*K35/1000000</f>
        <v>0</v>
      </c>
      <c r="I35" s="83">
        <f t="shared" si="1"/>
        <v>-1.4552057520316372E-16</v>
      </c>
      <c r="J35" s="225" t="e">
        <f t="shared" si="2"/>
        <v>#DIV/0!</v>
      </c>
      <c r="K35" s="114">
        <v>37206.9400245828</v>
      </c>
      <c r="L35" s="108"/>
      <c r="M35" s="107"/>
    </row>
    <row r="36" spans="1:13" x14ac:dyDescent="0.2">
      <c r="A36" s="340">
        <f>'Comparativo vs. Proveedor'!A42</f>
        <v>20160126</v>
      </c>
      <c r="B36" s="74">
        <f>'Ajuste Volumétrico'!B36*K36/1000000</f>
        <v>0</v>
      </c>
      <c r="C36" s="222">
        <f>'Ajuste Volumétrico'!C36*K36/1000000</f>
        <v>105.36339602534126</v>
      </c>
      <c r="D36" s="222">
        <f>'Ajuste Volumétrico'!D36*K36/1000000</f>
        <v>122.51032985387644</v>
      </c>
      <c r="E36" s="222">
        <f>'Ajuste Volumétrico'!E36*K36/1000000</f>
        <v>388.81424514704798</v>
      </c>
      <c r="F36" s="223">
        <f t="shared" si="0"/>
        <v>616.6879710262657</v>
      </c>
      <c r="G36" s="82">
        <f>'Ajuste Volumétrico'!G36*K36/1000000</f>
        <v>616.68797102626559</v>
      </c>
      <c r="H36" s="73">
        <f>'Ajuste Volumétrico'!H36*K36/1000000</f>
        <v>0</v>
      </c>
      <c r="I36" s="83">
        <f t="shared" si="1"/>
        <v>-1.8435066526824464E-16</v>
      </c>
      <c r="J36" s="225" t="e">
        <f t="shared" si="2"/>
        <v>#DIV/0!</v>
      </c>
      <c r="K36" s="114">
        <v>37206.9400245828</v>
      </c>
      <c r="L36" s="108"/>
      <c r="M36" s="107"/>
    </row>
    <row r="37" spans="1:13" x14ac:dyDescent="0.2">
      <c r="A37" s="340">
        <f>'Comparativo vs. Proveedor'!A43</f>
        <v>20160127</v>
      </c>
      <c r="B37" s="74">
        <f>'Ajuste Volumétrico'!B37*K37/1000000</f>
        <v>0</v>
      </c>
      <c r="C37" s="222">
        <f>'Ajuste Volumétrico'!C37*K37/1000000</f>
        <v>96.288593011253838</v>
      </c>
      <c r="D37" s="222">
        <f>'Ajuste Volumétrico'!D37*K37/1000000</f>
        <v>109.2526932053326</v>
      </c>
      <c r="E37" s="222">
        <f>'Ajuste Volumétrico'!E37*K37/1000000</f>
        <v>379.01149898793727</v>
      </c>
      <c r="F37" s="223">
        <f t="shared" si="0"/>
        <v>584.55278520452373</v>
      </c>
      <c r="G37" s="82">
        <f>'Ajuste Volumétrico'!G37*K37/1000000</f>
        <v>584.55278520452373</v>
      </c>
      <c r="H37" s="73">
        <f>'Ajuste Volumétrico'!H37*K37/1000000</f>
        <v>0</v>
      </c>
      <c r="I37" s="83">
        <f t="shared" si="1"/>
        <v>0</v>
      </c>
      <c r="J37" s="225" t="e">
        <f t="shared" si="2"/>
        <v>#DIV/0!</v>
      </c>
      <c r="K37" s="114">
        <v>37206.9400245828</v>
      </c>
      <c r="L37" s="108"/>
      <c r="M37" s="107"/>
    </row>
    <row r="38" spans="1:13" x14ac:dyDescent="0.2">
      <c r="A38" s="340">
        <f>'Comparativo vs. Proveedor'!A44</f>
        <v>20160128</v>
      </c>
      <c r="B38" s="74">
        <f>'Ajuste Volumétrico'!B38*K38/1000000</f>
        <v>0</v>
      </c>
      <c r="C38" s="222">
        <f>'Ajuste Volumétrico'!C38*K38/1000000</f>
        <v>101.27862820239024</v>
      </c>
      <c r="D38" s="222">
        <f>'Ajuste Volumétrico'!D38*K38/1000000</f>
        <v>137.44126123447219</v>
      </c>
      <c r="E38" s="222">
        <f>'Ajuste Volumétrico'!E38*K38/1000000</f>
        <v>365.7348395398983</v>
      </c>
      <c r="F38" s="223">
        <f t="shared" si="0"/>
        <v>604.45472897676075</v>
      </c>
      <c r="G38" s="82">
        <f>'Ajuste Volumétrico'!G38*K38/1000000</f>
        <v>604.45472897676075</v>
      </c>
      <c r="H38" s="73">
        <f>'Ajuste Volumétrico'!H38*K38/1000000</f>
        <v>0</v>
      </c>
      <c r="I38" s="83">
        <f t="shared" si="1"/>
        <v>0</v>
      </c>
      <c r="J38" s="225" t="e">
        <f t="shared" si="2"/>
        <v>#DIV/0!</v>
      </c>
      <c r="K38" s="114">
        <v>37206.9400245828</v>
      </c>
      <c r="L38" s="108"/>
      <c r="M38" s="107"/>
    </row>
    <row r="39" spans="1:13" x14ac:dyDescent="0.2">
      <c r="A39" s="340">
        <f>'Comparativo vs. Proveedor'!A45</f>
        <v>0</v>
      </c>
      <c r="B39" s="74" t="e">
        <f>'Ajuste Volumétrico'!B39*K39/1000000</f>
        <v>#DIV/0!</v>
      </c>
      <c r="C39" s="222" t="e">
        <f>'Ajuste Volumétrico'!C39*K39/1000000</f>
        <v>#DIV/0!</v>
      </c>
      <c r="D39" s="222" t="e">
        <f>'Ajuste Volumétrico'!D39*K39/1000000</f>
        <v>#DIV/0!</v>
      </c>
      <c r="E39" s="222" t="e">
        <f>'Ajuste Volumétrico'!E39*K39/1000000</f>
        <v>#DIV/0!</v>
      </c>
      <c r="F39" s="223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5" t="e">
        <f t="shared" si="2"/>
        <v>#DIV/0!</v>
      </c>
      <c r="K39" s="114">
        <v>37206.9400245828</v>
      </c>
      <c r="L39" s="108"/>
      <c r="M39" s="107"/>
    </row>
    <row r="40" spans="1:13" x14ac:dyDescent="0.2">
      <c r="A40" s="340">
        <f>'Comparativo vs. Proveedor'!A46</f>
        <v>0</v>
      </c>
      <c r="B40" s="74" t="e">
        <f>'Ajuste Volumétrico'!B40*K40/1000000</f>
        <v>#DIV/0!</v>
      </c>
      <c r="C40" s="222" t="e">
        <f>'Ajuste Volumétrico'!C40*K40/1000000</f>
        <v>#DIV/0!</v>
      </c>
      <c r="D40" s="222" t="e">
        <f>'Ajuste Volumétrico'!D40*K40/1000000</f>
        <v>#DIV/0!</v>
      </c>
      <c r="E40" s="222" t="e">
        <f>'Ajuste Volumétrico'!E40*K40/1000000</f>
        <v>#DIV/0!</v>
      </c>
      <c r="F40" s="223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5" t="e">
        <f t="shared" si="2"/>
        <v>#DIV/0!</v>
      </c>
      <c r="K40" s="114">
        <v>37206.9400245828</v>
      </c>
      <c r="L40" s="108"/>
      <c r="M40" s="107"/>
    </row>
    <row r="41" spans="1:13" ht="13.5" thickBot="1" x14ac:dyDescent="0.25">
      <c r="A41" s="341">
        <f>'Comparativo vs. Proveedor'!A47</f>
        <v>0</v>
      </c>
      <c r="B41" s="163" t="e">
        <f>'Ajuste Volumétrico'!B41*K41/1000000</f>
        <v>#DIV/0!</v>
      </c>
      <c r="C41" s="222" t="e">
        <f>'Ajuste Volumétrico'!C41*K41/1000000</f>
        <v>#DIV/0!</v>
      </c>
      <c r="D41" s="222" t="e">
        <f>'Ajuste Volumétrico'!D41*K41/1000000</f>
        <v>#DIV/0!</v>
      </c>
      <c r="E41" s="222" t="e">
        <f>'Ajuste Volumétrico'!E41*K41/1000000</f>
        <v>#DIV/0!</v>
      </c>
      <c r="F41" s="223" t="e">
        <f t="shared" si="0"/>
        <v>#DIV/0!</v>
      </c>
      <c r="G41" s="164">
        <f>'Ajuste Volumétrico'!G41*K41/1000000</f>
        <v>0</v>
      </c>
      <c r="H41" s="165">
        <f>'Ajuste Volumétrico'!H41*K41/1000000</f>
        <v>0</v>
      </c>
      <c r="I41" s="83" t="e">
        <f t="shared" si="1"/>
        <v>#DIV/0!</v>
      </c>
      <c r="J41" s="225" t="e">
        <f t="shared" si="2"/>
        <v>#DIV/0!</v>
      </c>
      <c r="K41" s="228">
        <v>37206.9400245828</v>
      </c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12810.570404282562</v>
      </c>
      <c r="H42" s="167">
        <f>SUM(H11:H41)</f>
        <v>5576.1989999999987</v>
      </c>
      <c r="I42" s="168" t="e">
        <f>(G42-F42)/G42</f>
        <v>#DIV/0!</v>
      </c>
      <c r="J42" s="229">
        <f>(H42-G42)/H42</f>
        <v>-1.2973660739658976</v>
      </c>
      <c r="K42" s="230">
        <v>36991.302600000003</v>
      </c>
      <c r="L42" s="232">
        <f>(K42)*0.3048^3/4.1868/0.252</f>
        <v>992.79997240235275</v>
      </c>
      <c r="M42" s="109"/>
    </row>
    <row r="43" spans="1:13" s="4" customFormat="1" x14ac:dyDescent="0.2">
      <c r="A43" s="677" t="str">
        <f>'Ajuste Volumétrico'!A43:J43</f>
        <v>1ra Quincena</v>
      </c>
      <c r="B43" s="677"/>
      <c r="C43" s="677"/>
      <c r="D43" s="677"/>
      <c r="E43" s="677"/>
      <c r="F43" s="677"/>
      <c r="G43" s="677"/>
      <c r="H43" s="677"/>
      <c r="I43" s="677"/>
      <c r="J43" s="678"/>
      <c r="L43" s="231"/>
    </row>
    <row r="44" spans="1:13" x14ac:dyDescent="0.2">
      <c r="A44" s="89" t="s">
        <v>51</v>
      </c>
      <c r="B44" s="84">
        <f>SUM(B11:B24)</f>
        <v>0</v>
      </c>
      <c r="C44" s="84">
        <f>SUM(C11:C24)</f>
        <v>1176.5230442601201</v>
      </c>
      <c r="D44" s="84">
        <f t="shared" ref="D44:E44" si="4">SUM(D11:D24)</f>
        <v>1404.0162537825911</v>
      </c>
      <c r="E44" s="84">
        <f t="shared" si="4"/>
        <v>2995.6591706201079</v>
      </c>
      <c r="F44" s="84">
        <f>SUM(F11:F24)</f>
        <v>5576.1984686628202</v>
      </c>
      <c r="G44" s="84">
        <f>SUM(G11:G24)</f>
        <v>5576.1984686628202</v>
      </c>
      <c r="H44" s="84">
        <f>SUM(H11:H24)</f>
        <v>5576.1989999999987</v>
      </c>
      <c r="I44" s="85">
        <f>(H44-F44)/H44</f>
        <v>9.5286624181151572E-8</v>
      </c>
      <c r="J44" s="85">
        <f>(H44-G44)/H44</f>
        <v>9.5286624181151572E-8</v>
      </c>
    </row>
    <row r="45" spans="1:13" x14ac:dyDescent="0.2">
      <c r="A45" s="91" t="s">
        <v>52</v>
      </c>
      <c r="B45" s="86">
        <f>B44/$F$44</f>
        <v>0</v>
      </c>
      <c r="C45" s="86">
        <f>C44/$F$44</f>
        <v>0.2109901666649702</v>
      </c>
      <c r="D45" s="86">
        <f t="shared" ref="D45:E45" si="5">D44/$F$44</f>
        <v>0.25178735327892232</v>
      </c>
      <c r="E45" s="86">
        <f t="shared" si="5"/>
        <v>0.53722248005610729</v>
      </c>
      <c r="F45" s="86">
        <f>SUM(B45:E45)</f>
        <v>0.99999999999999978</v>
      </c>
      <c r="G45" s="86"/>
      <c r="H45" s="87"/>
      <c r="I45" s="86"/>
      <c r="J45" s="86"/>
    </row>
    <row r="46" spans="1:13" x14ac:dyDescent="0.2">
      <c r="A46" s="92" t="s">
        <v>149</v>
      </c>
      <c r="B46" s="93">
        <f>B45*$G$44</f>
        <v>0</v>
      </c>
      <c r="C46" s="93">
        <f>C45*$G$44</f>
        <v>1176.5230442601201</v>
      </c>
      <c r="D46" s="93">
        <f t="shared" ref="D46:E46" si="6">D45*$G$44</f>
        <v>1404.0162537825911</v>
      </c>
      <c r="E46" s="93">
        <f t="shared" si="6"/>
        <v>2995.6591706201079</v>
      </c>
      <c r="F46" s="90">
        <f>SUM(B46:C46)</f>
        <v>1176.5230442601201</v>
      </c>
      <c r="G46" s="87"/>
      <c r="H46" s="87"/>
      <c r="I46" s="87"/>
      <c r="J46" s="87"/>
    </row>
    <row r="47" spans="1:13" s="4" customFormat="1" x14ac:dyDescent="0.2">
      <c r="A47" s="665" t="str">
        <f>'Balance Volumétrico'!A48</f>
        <v>2da Quincena</v>
      </c>
      <c r="B47" s="665"/>
      <c r="C47" s="665"/>
      <c r="D47" s="665"/>
      <c r="E47" s="665"/>
      <c r="F47" s="665"/>
      <c r="G47" s="665"/>
      <c r="H47" s="665"/>
      <c r="I47" s="665"/>
      <c r="J47" s="665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7234.3719356197425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N31" sqref="N3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0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0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0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0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3" t="s">
        <v>37</v>
      </c>
      <c r="B9" s="214" t="str">
        <f>'Balance Volumétrico'!B9</f>
        <v>MONSANTO</v>
      </c>
      <c r="C9" s="234" t="s">
        <v>119</v>
      </c>
      <c r="D9" s="219" t="s">
        <v>224</v>
      </c>
      <c r="E9" s="219" t="s">
        <v>226</v>
      </c>
      <c r="F9" s="234" t="s">
        <v>47</v>
      </c>
      <c r="H9"/>
    </row>
    <row r="10" spans="1:10" x14ac:dyDescent="0.2">
      <c r="A10" s="340">
        <f>'Comparativo vs. Proveedor'!A17</f>
        <v>20160101</v>
      </c>
      <c r="B10" s="74">
        <f>IF('Balance Volumétrico'!B11&gt;1,1,0)</f>
        <v>0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0</v>
      </c>
      <c r="F10" s="74">
        <f>SUM(B10:E10)</f>
        <v>2</v>
      </c>
      <c r="G10" s="95"/>
      <c r="H10"/>
    </row>
    <row r="11" spans="1:10" x14ac:dyDescent="0.2">
      <c r="A11" s="340">
        <f>'Comparativo vs. Proveedor'!A18</f>
        <v>20160102</v>
      </c>
      <c r="B11" s="74">
        <f>IF('Balance Volumétrico'!B12&gt;1,1,0)</f>
        <v>0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0</v>
      </c>
      <c r="F11" s="74">
        <f t="shared" ref="F11:F41" si="0">SUM(B11:E11)</f>
        <v>2</v>
      </c>
      <c r="G11" s="95"/>
      <c r="H11"/>
    </row>
    <row r="12" spans="1:10" x14ac:dyDescent="0.2">
      <c r="A12" s="340">
        <f>'Comparativo vs. Proveedor'!A19</f>
        <v>20160103</v>
      </c>
      <c r="B12" s="74">
        <f>IF('Balance Volumétrico'!B13&gt;1,1,0)</f>
        <v>0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3</v>
      </c>
      <c r="G12" s="95"/>
      <c r="H12"/>
    </row>
    <row r="13" spans="1:10" x14ac:dyDescent="0.2">
      <c r="A13" s="340">
        <f>'Comparativo vs. Proveedor'!A20</f>
        <v>20160104</v>
      </c>
      <c r="B13" s="74">
        <f>IF('Balance Volumétrico'!B14&gt;1,1,0)</f>
        <v>0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3</v>
      </c>
      <c r="G13" s="95"/>
      <c r="H13"/>
    </row>
    <row r="14" spans="1:10" x14ac:dyDescent="0.2">
      <c r="A14" s="340">
        <f>'Comparativo vs. Proveedor'!A21</f>
        <v>20160105</v>
      </c>
      <c r="B14" s="74">
        <f>IF('Balance Volumétrico'!B15&gt;1,1,0)</f>
        <v>0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3</v>
      </c>
      <c r="G14" s="95"/>
      <c r="H14"/>
    </row>
    <row r="15" spans="1:10" x14ac:dyDescent="0.2">
      <c r="A15" s="340">
        <f>'Comparativo vs. Proveedor'!A22</f>
        <v>20160106</v>
      </c>
      <c r="B15" s="74">
        <f>IF('Balance Volumétrico'!B16&gt;1,1,0)</f>
        <v>0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3</v>
      </c>
      <c r="G15" s="95"/>
      <c r="H15"/>
    </row>
    <row r="16" spans="1:10" x14ac:dyDescent="0.2">
      <c r="A16" s="340">
        <f>'Comparativo vs. Proveedor'!A23</f>
        <v>20160107</v>
      </c>
      <c r="B16" s="74">
        <f>IF('Balance Volumétrico'!B17&gt;1,1,0)</f>
        <v>0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3</v>
      </c>
      <c r="G16" s="95"/>
      <c r="H16"/>
    </row>
    <row r="17" spans="1:8" x14ac:dyDescent="0.2">
      <c r="A17" s="340">
        <f>'Comparativo vs. Proveedor'!A24</f>
        <v>20160108</v>
      </c>
      <c r="B17" s="74">
        <f>IF('Balance Volumétrico'!B18&gt;1,1,0)</f>
        <v>0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3</v>
      </c>
      <c r="G17" s="95"/>
      <c r="H17"/>
    </row>
    <row r="18" spans="1:8" x14ac:dyDescent="0.2">
      <c r="A18" s="340">
        <f>'Comparativo vs. Proveedor'!A25</f>
        <v>20160109</v>
      </c>
      <c r="B18" s="74">
        <f>IF('Balance Volumétrico'!B19&gt;1,1,0)</f>
        <v>0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3</v>
      </c>
      <c r="G18" s="95"/>
      <c r="H18"/>
    </row>
    <row r="19" spans="1:8" x14ac:dyDescent="0.2">
      <c r="A19" s="340">
        <f>'Comparativo vs. Proveedor'!A26</f>
        <v>20160110</v>
      </c>
      <c r="B19" s="74">
        <f>IF('Balance Volumétrico'!B20&gt;1,1,0)</f>
        <v>0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3</v>
      </c>
      <c r="G19" s="95"/>
      <c r="H19"/>
    </row>
    <row r="20" spans="1:8" x14ac:dyDescent="0.2">
      <c r="A20" s="340">
        <f>'Comparativo vs. Proveedor'!A27</f>
        <v>20160111</v>
      </c>
      <c r="B20" s="74">
        <f>IF('Balance Volumétrico'!B21&gt;1,1,0)</f>
        <v>0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3</v>
      </c>
      <c r="G20" s="95"/>
      <c r="H20"/>
    </row>
    <row r="21" spans="1:8" x14ac:dyDescent="0.2">
      <c r="A21" s="340">
        <f>'Comparativo vs. Proveedor'!A28</f>
        <v>20160112</v>
      </c>
      <c r="B21" s="74">
        <f>IF('Balance Volumétrico'!B22&gt;1,1,0)</f>
        <v>0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3</v>
      </c>
      <c r="G21" s="95"/>
      <c r="H21"/>
    </row>
    <row r="22" spans="1:8" x14ac:dyDescent="0.2">
      <c r="A22" s="340">
        <f>'Comparativo vs. Proveedor'!A29</f>
        <v>20160113</v>
      </c>
      <c r="B22" s="74">
        <f>IF('Balance Volumétrico'!B23&gt;1,1,0)</f>
        <v>0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3</v>
      </c>
      <c r="G22" s="95"/>
      <c r="H22"/>
    </row>
    <row r="23" spans="1:8" x14ac:dyDescent="0.2">
      <c r="A23" s="340">
        <f>'Comparativo vs. Proveedor'!A30</f>
        <v>20160114</v>
      </c>
      <c r="B23" s="74">
        <f>IF('Balance Volumétrico'!B24&gt;1,1,0)</f>
        <v>0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3</v>
      </c>
      <c r="G23" s="95"/>
      <c r="H23"/>
    </row>
    <row r="24" spans="1:8" x14ac:dyDescent="0.2">
      <c r="A24" s="340">
        <f>'Comparativo vs. Proveedor'!A31</f>
        <v>20160115</v>
      </c>
      <c r="B24" s="74">
        <f>IF('Balance Volumétrico'!B25&gt;1,1,0)</f>
        <v>0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3</v>
      </c>
      <c r="G24" s="95"/>
      <c r="H24"/>
    </row>
    <row r="25" spans="1:8" x14ac:dyDescent="0.2">
      <c r="A25" s="340">
        <f>'Comparativo vs. Proveedor'!A32</f>
        <v>20160116</v>
      </c>
      <c r="B25" s="74">
        <f>IF('Balance Volumétrico'!B26&gt;1,1,0)</f>
        <v>0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3</v>
      </c>
      <c r="G25" s="95"/>
      <c r="H25"/>
    </row>
    <row r="26" spans="1:8" x14ac:dyDescent="0.2">
      <c r="A26" s="340">
        <f>'Comparativo vs. Proveedor'!A33</f>
        <v>20160117</v>
      </c>
      <c r="B26" s="74">
        <f>IF('Balance Volumétrico'!B27&gt;1,1,0)</f>
        <v>0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3</v>
      </c>
      <c r="G26" s="95"/>
      <c r="H26"/>
    </row>
    <row r="27" spans="1:8" x14ac:dyDescent="0.2">
      <c r="A27" s="340">
        <f>'Comparativo vs. Proveedor'!A34</f>
        <v>20160118</v>
      </c>
      <c r="B27" s="74">
        <f>IF('Balance Volumétrico'!B28&gt;1,1,0)</f>
        <v>0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3</v>
      </c>
      <c r="G27" s="95"/>
      <c r="H27"/>
    </row>
    <row r="28" spans="1:8" x14ac:dyDescent="0.2">
      <c r="A28" s="340">
        <f>'Comparativo vs. Proveedor'!A35</f>
        <v>20160119</v>
      </c>
      <c r="B28" s="74">
        <f>IF('Balance Volumétrico'!B29&gt;1,1,0)</f>
        <v>0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3</v>
      </c>
      <c r="G28" s="95"/>
      <c r="H28"/>
    </row>
    <row r="29" spans="1:8" x14ac:dyDescent="0.2">
      <c r="A29" s="340">
        <f>'Comparativo vs. Proveedor'!A36</f>
        <v>20160120</v>
      </c>
      <c r="B29" s="74">
        <f>IF('Balance Volumétrico'!B30&gt;1,1,0)</f>
        <v>0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3</v>
      </c>
      <c r="G29" s="95"/>
      <c r="H29"/>
    </row>
    <row r="30" spans="1:8" x14ac:dyDescent="0.2">
      <c r="A30" s="340">
        <f>'Comparativo vs. Proveedor'!A37</f>
        <v>20160121</v>
      </c>
      <c r="B30" s="74">
        <f>IF('Balance Volumétrico'!B31&gt;1,1,0)</f>
        <v>0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3</v>
      </c>
      <c r="G30" s="95"/>
      <c r="H30"/>
    </row>
    <row r="31" spans="1:8" x14ac:dyDescent="0.2">
      <c r="A31" s="340">
        <f>'Comparativo vs. Proveedor'!A38</f>
        <v>20160122</v>
      </c>
      <c r="B31" s="74">
        <f>IF('Balance Volumétrico'!B32&gt;1,1,0)</f>
        <v>0</v>
      </c>
      <c r="C31" s="74">
        <f>IF('Balance Volumétrico'!C32&gt;1,1,0)</f>
        <v>1</v>
      </c>
      <c r="D31" s="74">
        <f>IF('Balance Volumétrico'!D32&gt;1,1,0)</f>
        <v>1</v>
      </c>
      <c r="E31" s="74">
        <f>IF('Balance Volumétrico'!E32&gt;1,1,0)</f>
        <v>1</v>
      </c>
      <c r="F31" s="74">
        <f t="shared" si="0"/>
        <v>3</v>
      </c>
      <c r="G31" s="95"/>
      <c r="H31"/>
    </row>
    <row r="32" spans="1:8" x14ac:dyDescent="0.2">
      <c r="A32" s="340">
        <f>'Comparativo vs. Proveedor'!A39</f>
        <v>20160123</v>
      </c>
      <c r="B32" s="74">
        <f>IF('Balance Volumétrico'!B33&gt;1,1,0)</f>
        <v>0</v>
      </c>
      <c r="C32" s="74">
        <f>IF('Balance Volumétrico'!C33&gt;1,1,0)</f>
        <v>1</v>
      </c>
      <c r="D32" s="74">
        <f>IF('Balance Volumétrico'!D33&gt;1,1,0)</f>
        <v>1</v>
      </c>
      <c r="E32" s="74">
        <f>IF('Balance Volumétrico'!E33&gt;1,1,0)</f>
        <v>1</v>
      </c>
      <c r="F32" s="74">
        <f t="shared" si="0"/>
        <v>3</v>
      </c>
      <c r="G32" s="95"/>
      <c r="H32"/>
    </row>
    <row r="33" spans="1:8" x14ac:dyDescent="0.2">
      <c r="A33" s="340">
        <f>'Comparativo vs. Proveedor'!A40</f>
        <v>20160124</v>
      </c>
      <c r="B33" s="74">
        <f>IF('Balance Volumétrico'!B34&gt;1,1,0)</f>
        <v>0</v>
      </c>
      <c r="C33" s="74">
        <f>IF('Balance Volumétrico'!C34&gt;1,1,0)</f>
        <v>1</v>
      </c>
      <c r="D33" s="74">
        <f>IF('Balance Volumétrico'!D34&gt;1,1,0)</f>
        <v>1</v>
      </c>
      <c r="E33" s="74">
        <f>IF('Balance Volumétrico'!E34&gt;1,1,0)</f>
        <v>1</v>
      </c>
      <c r="F33" s="74">
        <f t="shared" si="0"/>
        <v>3</v>
      </c>
      <c r="G33" s="95"/>
      <c r="H33"/>
    </row>
    <row r="34" spans="1:8" x14ac:dyDescent="0.2">
      <c r="A34" s="340">
        <f>'Comparativo vs. Proveedor'!A41</f>
        <v>20160125</v>
      </c>
      <c r="B34" s="74">
        <f>IF('Balance Volumétrico'!B35&gt;1,1,0)</f>
        <v>0</v>
      </c>
      <c r="C34" s="74">
        <f>IF('Balance Volumétrico'!C35&gt;1,1,0)</f>
        <v>1</v>
      </c>
      <c r="D34" s="74">
        <f>IF('Balance Volumétrico'!D35&gt;1,1,0)</f>
        <v>1</v>
      </c>
      <c r="E34" s="74">
        <f>IF('Balance Volumétrico'!E35&gt;1,1,0)</f>
        <v>1</v>
      </c>
      <c r="F34" s="74">
        <f t="shared" si="0"/>
        <v>3</v>
      </c>
      <c r="G34" s="95"/>
      <c r="H34"/>
    </row>
    <row r="35" spans="1:8" x14ac:dyDescent="0.2">
      <c r="A35" s="340">
        <f>'Comparativo vs. Proveedor'!A42</f>
        <v>20160126</v>
      </c>
      <c r="B35" s="74">
        <f>IF('Balance Volumétrico'!B36&gt;1,1,0)</f>
        <v>0</v>
      </c>
      <c r="C35" s="74">
        <f>IF('Balance Volumétrico'!C36&gt;1,1,0)</f>
        <v>1</v>
      </c>
      <c r="D35" s="74">
        <f>IF('Balance Volumétrico'!D36&gt;1,1,0)</f>
        <v>1</v>
      </c>
      <c r="E35" s="74">
        <f>IF('Balance Volumétrico'!E36&gt;1,1,0)</f>
        <v>1</v>
      </c>
      <c r="F35" s="74">
        <f t="shared" si="0"/>
        <v>3</v>
      </c>
      <c r="G35" s="95"/>
      <c r="H35"/>
    </row>
    <row r="36" spans="1:8" x14ac:dyDescent="0.2">
      <c r="A36" s="340">
        <f>'Comparativo vs. Proveedor'!A43</f>
        <v>20160127</v>
      </c>
      <c r="B36" s="74">
        <f>IF('Balance Volumétrico'!B37&gt;1,1,0)</f>
        <v>0</v>
      </c>
      <c r="C36" s="74">
        <f>IF('Balance Volumétrico'!C37&gt;1,1,0)</f>
        <v>1</v>
      </c>
      <c r="D36" s="74">
        <f>IF('Balance Volumétrico'!D37&gt;1,1,0)</f>
        <v>1</v>
      </c>
      <c r="E36" s="74">
        <f>IF('Balance Volumétrico'!E37&gt;1,1,0)</f>
        <v>1</v>
      </c>
      <c r="F36" s="74">
        <f t="shared" si="0"/>
        <v>3</v>
      </c>
      <c r="G36" s="95"/>
      <c r="H36"/>
    </row>
    <row r="37" spans="1:8" x14ac:dyDescent="0.2">
      <c r="A37" s="340">
        <f>'Comparativo vs. Proveedor'!A44</f>
        <v>20160128</v>
      </c>
      <c r="B37" s="74">
        <f>IF('Balance Volumétrico'!B38&gt;1,1,0)</f>
        <v>0</v>
      </c>
      <c r="C37" s="74">
        <f>IF('Balance Volumétrico'!C38&gt;1,1,0)</f>
        <v>1</v>
      </c>
      <c r="D37" s="74">
        <f>IF('Balance Volumétrico'!D38&gt;1,1,0)</f>
        <v>1</v>
      </c>
      <c r="E37" s="74">
        <f>IF('Balance Volumétrico'!E38&gt;1,1,0)</f>
        <v>1</v>
      </c>
      <c r="F37" s="74">
        <f t="shared" si="0"/>
        <v>3</v>
      </c>
      <c r="G37" s="95"/>
      <c r="H37"/>
    </row>
    <row r="38" spans="1:8" x14ac:dyDescent="0.2">
      <c r="A38" s="340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0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0">
        <f>'Comparativo vs. Proveedor'!A47</f>
        <v>0</v>
      </c>
      <c r="B40" s="74">
        <f>IF('Balance Volumétrico'!B41&gt;1,1,0)</f>
        <v>0</v>
      </c>
      <c r="C40" s="74">
        <f>IF('Balance Volumétrico'!C41&gt;1,1,0)</f>
        <v>0</v>
      </c>
      <c r="D40" s="74">
        <f>IF('Balance Volumétrico'!D41&gt;1,1,0)</f>
        <v>0</v>
      </c>
      <c r="E40" s="74">
        <f>IF('Balance Volumétrico'!E41&gt;1,1,0)</f>
        <v>0</v>
      </c>
      <c r="F40" s="74">
        <f t="shared" si="0"/>
        <v>0</v>
      </c>
      <c r="G40" s="95"/>
      <c r="H40"/>
    </row>
    <row r="41" spans="1:8" x14ac:dyDescent="0.2">
      <c r="A41" s="43" t="s">
        <v>47</v>
      </c>
      <c r="B41" s="74">
        <f>SUM(B10:B40)</f>
        <v>0</v>
      </c>
      <c r="C41" s="74">
        <f>SUM(C10:C40)</f>
        <v>28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30</v>
      </c>
      <c r="G41" s="95"/>
      <c r="H41"/>
    </row>
    <row r="42" spans="1:8" x14ac:dyDescent="0.2">
      <c r="A42" s="89" t="s">
        <v>54</v>
      </c>
      <c r="B42" s="235">
        <f>SUM(B10:B23)</f>
        <v>0</v>
      </c>
      <c r="C42" s="235">
        <f>SUM(C10:C23)</f>
        <v>14</v>
      </c>
      <c r="D42" s="235">
        <f t="shared" ref="D42:E42" si="1">SUM(D10:D23)</f>
        <v>14</v>
      </c>
      <c r="E42" s="235">
        <f t="shared" si="1"/>
        <v>12</v>
      </c>
      <c r="F42" s="235">
        <f>SUM(F10:F23)</f>
        <v>40</v>
      </c>
      <c r="H42"/>
    </row>
    <row r="43" spans="1:8" x14ac:dyDescent="0.2">
      <c r="A43" s="89" t="s">
        <v>55</v>
      </c>
      <c r="B43" s="235">
        <f>SUM(B24:B40)</f>
        <v>0</v>
      </c>
      <c r="C43" s="235">
        <f>SUM(C24:C40)</f>
        <v>14</v>
      </c>
      <c r="D43" s="235">
        <f t="shared" ref="D43:E43" si="2">SUM(D24:D40)</f>
        <v>14</v>
      </c>
      <c r="E43" s="235">
        <f t="shared" si="2"/>
        <v>14</v>
      </c>
      <c r="F43" s="235">
        <f>SUM(F24:F40)</f>
        <v>42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K25" sqref="K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</row>
    <row r="2" spans="1:11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</row>
    <row r="3" spans="1:11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</row>
    <row r="4" spans="1:11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42370</v>
      </c>
      <c r="G9" s="687"/>
      <c r="H9" s="14" t="s">
        <v>10</v>
      </c>
      <c r="I9" s="267">
        <f ca="1">TODAY()</f>
        <v>42398</v>
      </c>
      <c r="J9" s="268"/>
      <c r="K9" s="269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0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42370</v>
      </c>
      <c r="G11" s="25">
        <v>42400</v>
      </c>
      <c r="H11" s="22" t="s">
        <v>65</v>
      </c>
      <c r="I11" s="66" t="str">
        <f>'QUINCENA 1 '!I11</f>
        <v>Ing. Emilio Pijoán S.</v>
      </c>
      <c r="J11" s="24"/>
      <c r="K11" s="270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0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0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0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8" t="s">
        <v>20</v>
      </c>
      <c r="B20" s="689"/>
      <c r="C20" s="690"/>
      <c r="D20" s="688" t="s">
        <v>21</v>
      </c>
      <c r="E20" s="690"/>
      <c r="F20" s="691" t="s">
        <v>22</v>
      </c>
      <c r="G20" s="692"/>
      <c r="H20" s="97"/>
      <c r="I20" s="693" t="s">
        <v>35</v>
      </c>
      <c r="J20" s="695" t="s">
        <v>57</v>
      </c>
      <c r="K20" s="696"/>
      <c r="L20" s="697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4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12249.593001783251</v>
      </c>
      <c r="E22" s="41">
        <f>'QUINCENA 1 '!E22+'QUINCENA 2'!E22</f>
        <v>346869.84584593319</v>
      </c>
      <c r="F22" s="41">
        <f>'QUINCENA 1 '!F22+'QUINCENA 2'!F22</f>
        <v>12141.858629179012</v>
      </c>
      <c r="G22" s="41">
        <f>'QUINCENA 1 '!G22+'QUINCENA 2'!G22</f>
        <v>12810.570404282564</v>
      </c>
      <c r="H22" s="68"/>
      <c r="I22" s="60">
        <f>'QUINCENA 1 '!I22+'QUINCENA 2'!I22</f>
        <v>28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0</v>
      </c>
      <c r="J23" s="104" t="e">
        <f>+K23/$K$27</f>
        <v>#DIV/0!</v>
      </c>
      <c r="K23" s="115" t="e">
        <f>L23*0.9478</f>
        <v>#DIV/0!</v>
      </c>
      <c r="L23" s="409" t="e">
        <f>H23*$G$27+M23</f>
        <v>#DIV/0!</v>
      </c>
      <c r="M23" s="105"/>
      <c r="O23" s="96"/>
      <c r="P23" s="101"/>
    </row>
    <row r="24" spans="1:16" x14ac:dyDescent="0.2">
      <c r="A24" s="336" t="s">
        <v>114</v>
      </c>
      <c r="B24" s="4"/>
      <c r="C24" s="4"/>
      <c r="D24" s="337" t="e">
        <f>'QUINCENA 1 '!D24+'QUINCENA 2'!D24</f>
        <v>#DIV/0!</v>
      </c>
      <c r="E24" s="337" t="e">
        <f>'QUINCENA 1 '!E24+'QUINCENA 2'!E24</f>
        <v>#DIV/0!</v>
      </c>
      <c r="F24" s="337" t="e">
        <f>'QUINCENA 1 '!F24+'QUINCENA 2'!F24</f>
        <v>#DIV/0!</v>
      </c>
      <c r="G24" s="337" t="e">
        <f>'QUINCENA 1 '!G24+'QUINCENA 2'!G24</f>
        <v>#DIV/0!</v>
      </c>
      <c r="H24" s="69" t="e">
        <f>F24/$F$27</f>
        <v>#DIV/0!</v>
      </c>
      <c r="I24" s="61">
        <f>'QUINCENA 1 '!I24+'QUINCENA 2'!I24</f>
        <v>28</v>
      </c>
      <c r="J24" s="104" t="e">
        <f>+K24/$K$27</f>
        <v>#DIV/0!</v>
      </c>
      <c r="K24" s="115" t="e">
        <f>L24*0.9478</f>
        <v>#DIV/0!</v>
      </c>
      <c r="L24" s="409" t="e">
        <f>H24*$G$27+M24</f>
        <v>#DIV/0!</v>
      </c>
      <c r="M24" s="105"/>
      <c r="O24" s="96"/>
      <c r="P24" s="101"/>
    </row>
    <row r="25" spans="1:16" x14ac:dyDescent="0.2">
      <c r="A25" s="336" t="s">
        <v>224</v>
      </c>
      <c r="B25" s="4"/>
      <c r="C25" s="4"/>
      <c r="D25" s="337" t="e">
        <f>'QUINCENA 1 '!D25+'QUINCENA 2'!D25</f>
        <v>#DIV/0!</v>
      </c>
      <c r="E25" s="337" t="e">
        <f>'QUINCENA 1 '!E25+'QUINCENA 2'!E25</f>
        <v>#DIV/0!</v>
      </c>
      <c r="F25" s="337" t="e">
        <f>'QUINCENA 1 '!F25+'QUINCENA 2'!F25</f>
        <v>#DIV/0!</v>
      </c>
      <c r="G25" s="337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09" t="e">
        <f t="shared" ref="L25:L26" si="3">H25*$G$27+M25</f>
        <v>#DIV/0!</v>
      </c>
      <c r="M25" s="105"/>
      <c r="O25" s="96"/>
      <c r="P25" s="101"/>
    </row>
    <row r="26" spans="1:16" x14ac:dyDescent="0.2">
      <c r="A26" s="336" t="s">
        <v>226</v>
      </c>
      <c r="B26" s="4"/>
      <c r="C26" s="4"/>
      <c r="D26" s="337" t="e">
        <f>'QUINCENA 1 '!D26+'QUINCENA 2'!D26</f>
        <v>#DIV/0!</v>
      </c>
      <c r="E26" s="337" t="e">
        <f>'QUINCENA 1 '!E26+'QUINCENA 2'!E26</f>
        <v>#DIV/0!</v>
      </c>
      <c r="F26" s="337" t="e">
        <f>'QUINCENA 1 '!F26+'QUINCENA 2'!F26</f>
        <v>#DIV/0!</v>
      </c>
      <c r="G26" s="337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09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81" t="s">
        <v>4</v>
      </c>
      <c r="B30" s="682"/>
      <c r="C30" s="683" t="s">
        <v>27</v>
      </c>
      <c r="D30" s="684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42370</v>
      </c>
      <c r="B32" s="49">
        <f>G11</f>
        <v>42400</v>
      </c>
      <c r="C32" s="50">
        <f>'QUINCENA 1 '!C32+'QUINCENA 2'!C32</f>
        <v>5576.1989999999987</v>
      </c>
      <c r="D32" s="94">
        <f>C32*0.9478</f>
        <v>5285.1214121999983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5576.1989999999987</v>
      </c>
      <c r="D34" s="58">
        <f>D32</f>
        <v>5285.1214121999983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>
        <f>(F22-D34)/F22</f>
        <v>0.56471891383260497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992.79997240235275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f>'QUINCENA 1 '!F9:G9</f>
        <v>42370</v>
      </c>
      <c r="G9" s="687"/>
      <c r="H9" s="14" t="s">
        <v>10</v>
      </c>
      <c r="I9" s="704">
        <f ca="1">TODAY()</f>
        <v>42398</v>
      </c>
      <c r="J9" s="705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42384</v>
      </c>
      <c r="G11" s="25">
        <v>42400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6866.4457135390594</v>
      </c>
      <c r="E22" s="41">
        <f>+'Ajuste Volumétrico'!G49</f>
        <v>194436.08990258156</v>
      </c>
      <c r="F22" s="42">
        <f>G22*0.9478</f>
        <v>6856.7377205803914</v>
      </c>
      <c r="G22" s="42">
        <f>+'Balance de Energía'!G48</f>
        <v>7234.3719356197425</v>
      </c>
      <c r="H22" s="68"/>
      <c r="I22" s="242">
        <f>IF(I23&gt;I24,I23,I24)</f>
        <v>14</v>
      </c>
    </row>
    <row r="23" spans="1:9" x14ac:dyDescent="0.2">
      <c r="A23" s="241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3" t="e">
        <f>F23/$F$27</f>
        <v>#DIV/0!</v>
      </c>
      <c r="I23" s="243">
        <f>'Dias Trabajados'!B43</f>
        <v>0</v>
      </c>
    </row>
    <row r="24" spans="1:9" ht="13.5" thickBot="1" x14ac:dyDescent="0.25">
      <c r="A24" s="244" t="str">
        <f>B14</f>
        <v>CHEMIPLÁTICA</v>
      </c>
      <c r="B24" s="246"/>
      <c r="C24" s="262"/>
      <c r="D24" s="263" t="e">
        <f>+E24/(1000*0.3048^3)</f>
        <v>#DIV/0!</v>
      </c>
      <c r="E24" s="263" t="e">
        <f>+'Ajuste Volumétrico'!C49</f>
        <v>#DIV/0!</v>
      </c>
      <c r="F24" s="264" t="e">
        <f>G24*0.9478</f>
        <v>#DIV/0!</v>
      </c>
      <c r="G24" s="264" t="e">
        <f>+'Balance de Energía'!C48</f>
        <v>#DIV/0!</v>
      </c>
      <c r="H24" s="265" t="e">
        <f>F24/$F$27</f>
        <v>#DIV/0!</v>
      </c>
      <c r="I24" s="250">
        <f>'Dias Trabajados'!C43</f>
        <v>14</v>
      </c>
    </row>
    <row r="25" spans="1:9" ht="14.25" thickTop="1" thickBot="1" x14ac:dyDescent="0.25">
      <c r="A25" s="336" t="s">
        <v>224</v>
      </c>
      <c r="B25" s="4"/>
      <c r="C25" s="4"/>
      <c r="D25" s="263" t="e">
        <f t="shared" ref="D25:D26" si="0">+E25/(1000*0.3048^3)</f>
        <v>#DIV/0!</v>
      </c>
      <c r="E25" s="263" t="e">
        <f>+'Ajuste Volumétrico'!D49</f>
        <v>#DIV/0!</v>
      </c>
      <c r="F25" s="264" t="e">
        <f t="shared" ref="F25:F26" si="1">G25*0.9478</f>
        <v>#DIV/0!</v>
      </c>
      <c r="G25" s="264" t="e">
        <f>+'Balance de Energía'!D48</f>
        <v>#DIV/0!</v>
      </c>
      <c r="H25" s="265" t="e">
        <f t="shared" ref="H25:H26" si="2">F25/$F$27</f>
        <v>#DIV/0!</v>
      </c>
      <c r="I25" s="103"/>
    </row>
    <row r="26" spans="1:9" ht="14.25" thickTop="1" thickBot="1" x14ac:dyDescent="0.25">
      <c r="A26" s="336" t="s">
        <v>226</v>
      </c>
      <c r="B26" s="4"/>
      <c r="C26" s="4"/>
      <c r="D26" s="263" t="e">
        <f t="shared" si="0"/>
        <v>#DIV/0!</v>
      </c>
      <c r="E26" s="263" t="e">
        <f>+'Ajuste Volumétrico'!E49</f>
        <v>#DIV/0!</v>
      </c>
      <c r="F26" s="264" t="e">
        <f t="shared" si="1"/>
        <v>#DIV/0!</v>
      </c>
      <c r="G26" s="264" t="e">
        <f>+'Balance de Energía'!E48</f>
        <v>#DIV/0!</v>
      </c>
      <c r="H26" s="265" t="e">
        <f t="shared" si="2"/>
        <v>#DIV/0!</v>
      </c>
      <c r="I26" s="103"/>
    </row>
    <row r="27" spans="1:9" ht="13.5" thickTop="1" x14ac:dyDescent="0.2">
      <c r="C27" s="43" t="s">
        <v>3</v>
      </c>
      <c r="D27" s="238" t="e">
        <f>SUM(D23:D26)</f>
        <v>#DIV/0!</v>
      </c>
      <c r="E27" s="238" t="e">
        <f t="shared" ref="E27:H27" si="3">SUM(E23:E26)</f>
        <v>#DIV/0!</v>
      </c>
      <c r="F27" s="238" t="e">
        <f t="shared" si="3"/>
        <v>#DIV/0!</v>
      </c>
      <c r="G27" s="238" t="e">
        <f t="shared" si="3"/>
        <v>#DIV/0!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</row>
    <row r="32" spans="1:9" x14ac:dyDescent="0.2">
      <c r="A32" s="255">
        <f>F11</f>
        <v>42384</v>
      </c>
      <c r="B32" s="49">
        <f>G11</f>
        <v>42400</v>
      </c>
      <c r="C32" s="50">
        <f>'Balance de Energía'!H48</f>
        <v>0</v>
      </c>
      <c r="D32" s="256">
        <f>C32*0.9478</f>
        <v>0</v>
      </c>
    </row>
    <row r="33" spans="1:6" ht="13.5" thickBot="1" x14ac:dyDescent="0.25">
      <c r="A33" s="257"/>
      <c r="B33" s="258"/>
      <c r="C33" s="259"/>
      <c r="D33" s="260"/>
    </row>
    <row r="34" spans="1:6" ht="13.5" thickTop="1" x14ac:dyDescent="0.2">
      <c r="A34" s="251"/>
      <c r="B34" s="251"/>
      <c r="C34" s="252">
        <f>SUM(C32:C33)</f>
        <v>0</v>
      </c>
      <c r="D34" s="266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>
        <f>(F22-D34)/F22</f>
        <v>1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'QUINCENA 1 '!D42</f>
        <v>992.79997240235275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64</v>
      </c>
      <c r="B6" s="685"/>
      <c r="C6" s="685"/>
      <c r="D6" s="685"/>
      <c r="E6" s="685"/>
      <c r="F6" s="685"/>
      <c r="G6" s="685"/>
      <c r="H6" s="685"/>
      <c r="I6" s="685"/>
      <c r="J6" s="685"/>
    </row>
    <row r="7" spans="1:10" x14ac:dyDescent="0.2">
      <c r="I7">
        <f ca="1">MONTH(I9)</f>
        <v>1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42370</v>
      </c>
      <c r="G9" s="687"/>
      <c r="H9" s="14" t="s">
        <v>10</v>
      </c>
      <c r="I9" s="704">
        <f ca="1">TODAY()</f>
        <v>42398</v>
      </c>
      <c r="J9" s="705"/>
    </row>
    <row r="10" spans="1:10" x14ac:dyDescent="0.2">
      <c r="A10" s="15" t="s">
        <v>17</v>
      </c>
      <c r="B10" s="23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6" t="s">
        <v>113</v>
      </c>
      <c r="C11" s="17"/>
      <c r="D11" s="18"/>
      <c r="E11" s="22" t="s">
        <v>12</v>
      </c>
      <c r="F11" s="25">
        <f>F9</f>
        <v>42370</v>
      </c>
      <c r="G11" s="25">
        <f>F11+13</f>
        <v>42383</v>
      </c>
      <c r="H11" s="22" t="s">
        <v>65</v>
      </c>
      <c r="I11" s="236" t="s">
        <v>197</v>
      </c>
      <c r="J11" s="24"/>
    </row>
    <row r="12" spans="1:10" ht="13.5" x14ac:dyDescent="0.25">
      <c r="A12" s="15"/>
      <c r="B12" s="236"/>
      <c r="C12" s="17"/>
      <c r="D12" s="18"/>
      <c r="E12" s="22"/>
      <c r="F12" s="62"/>
      <c r="G12" s="63"/>
      <c r="H12" s="22" t="s">
        <v>66</v>
      </c>
      <c r="I12" s="236" t="s">
        <v>34</v>
      </c>
      <c r="J12" s="24"/>
    </row>
    <row r="13" spans="1:10" ht="13.5" x14ac:dyDescent="0.25">
      <c r="A13" s="15" t="s">
        <v>9</v>
      </c>
      <c r="B13" s="236" t="s">
        <v>115</v>
      </c>
      <c r="C13" s="17"/>
      <c r="D13" s="18"/>
      <c r="E13" s="22"/>
      <c r="F13" s="62"/>
      <c r="G13" s="63"/>
      <c r="H13" s="22" t="s">
        <v>13</v>
      </c>
      <c r="I13" s="236" t="s">
        <v>58</v>
      </c>
      <c r="J13" s="24"/>
    </row>
    <row r="14" spans="1:10" ht="13.5" thickBot="1" x14ac:dyDescent="0.25">
      <c r="A14" s="26"/>
      <c r="B14" s="23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5383.1472882441913</v>
      </c>
      <c r="E22" s="41">
        <f>+'Balance Volumétrico'!G44</f>
        <v>152433.7559433516</v>
      </c>
      <c r="F22" s="42">
        <f>G22*0.9478</f>
        <v>5285.1209085986211</v>
      </c>
      <c r="G22" s="42">
        <f>'Balance de Energía'!G44</f>
        <v>5576.1984686628202</v>
      </c>
      <c r="H22" s="68"/>
      <c r="I22" s="242">
        <f>IF(I23&gt;I24,I23,I24)</f>
        <v>14</v>
      </c>
    </row>
    <row r="23" spans="1:9" x14ac:dyDescent="0.2">
      <c r="A23" s="241" t="str">
        <f>B13</f>
        <v>MONSANTO</v>
      </c>
      <c r="B23" s="71"/>
      <c r="C23" s="6"/>
      <c r="D23" s="64">
        <f>+E23/(1000*0.3048^3)</f>
        <v>0</v>
      </c>
      <c r="E23" s="64">
        <f>+'Ajuste Volumétrico'!B44</f>
        <v>0</v>
      </c>
      <c r="F23" s="65">
        <f>G23*0.9478</f>
        <v>0</v>
      </c>
      <c r="G23" s="65">
        <f>+'Balance de Energía'!B44</f>
        <v>0</v>
      </c>
      <c r="H23" s="69">
        <f>F23/$F$27</f>
        <v>0</v>
      </c>
      <c r="I23" s="243">
        <f>'Dias Trabajados'!B42</f>
        <v>0</v>
      </c>
    </row>
    <row r="24" spans="1:9" ht="13.5" thickBot="1" x14ac:dyDescent="0.25">
      <c r="A24" s="244" t="s">
        <v>114</v>
      </c>
      <c r="B24" s="245"/>
      <c r="C24" s="246"/>
      <c r="D24" s="247">
        <f>+E24/(1000*0.3048^3)</f>
        <v>1133.442553532557</v>
      </c>
      <c r="E24" s="247">
        <f>+'Ajuste Volumétrico'!C44</f>
        <v>32095.518909226172</v>
      </c>
      <c r="F24" s="248">
        <f>G24*0.9478</f>
        <v>1115.1085413497417</v>
      </c>
      <c r="G24" s="248">
        <f>+'Balance de Energía'!C44</f>
        <v>1176.5230442601201</v>
      </c>
      <c r="H24" s="249">
        <f>F24/$F$27</f>
        <v>0.21099016666497025</v>
      </c>
      <c r="I24" s="250">
        <f>'Dias Trabajados'!C42</f>
        <v>14</v>
      </c>
    </row>
    <row r="25" spans="1:9" ht="14.25" thickTop="1" thickBot="1" x14ac:dyDescent="0.25">
      <c r="A25" s="336" t="s">
        <v>224</v>
      </c>
      <c r="B25" s="71"/>
      <c r="C25" s="4"/>
      <c r="D25" s="247">
        <f t="shared" ref="D25:D26" si="0">+E25/(1000*0.3048^3)</f>
        <v>1353.1297246572517</v>
      </c>
      <c r="E25" s="247">
        <f>+'Ajuste Volumétrico'!D44</f>
        <v>38316.366832194602</v>
      </c>
      <c r="F25" s="248">
        <f t="shared" ref="F25:F26" si="1">G25*0.9478</f>
        <v>1330.7266053351398</v>
      </c>
      <c r="G25" s="248">
        <f>+'Balance de Energía'!D44</f>
        <v>1404.0162537825911</v>
      </c>
      <c r="H25" s="249">
        <f t="shared" ref="H25:H26" si="2">F25/$F$27</f>
        <v>0.25178735327892238</v>
      </c>
      <c r="I25" s="250">
        <f>'Dias Trabajados'!C43</f>
        <v>14</v>
      </c>
    </row>
    <row r="26" spans="1:9" ht="14.25" thickTop="1" thickBot="1" x14ac:dyDescent="0.25">
      <c r="A26" s="336" t="s">
        <v>226</v>
      </c>
      <c r="B26" s="71"/>
      <c r="C26" s="4"/>
      <c r="D26" s="247">
        <f t="shared" si="0"/>
        <v>2896.5750100543823</v>
      </c>
      <c r="E26" s="247">
        <f>+'Ajuste Volumétrico'!E44</f>
        <v>82021.870201930811</v>
      </c>
      <c r="F26" s="248">
        <f t="shared" si="1"/>
        <v>2839.285761913738</v>
      </c>
      <c r="G26" s="248">
        <f>+'Balance de Energía'!E44</f>
        <v>2995.6591706201079</v>
      </c>
      <c r="H26" s="249">
        <f t="shared" si="2"/>
        <v>0.5372224800561074</v>
      </c>
      <c r="I26" s="250">
        <f>'Dias Trabajados'!C44</f>
        <v>0</v>
      </c>
    </row>
    <row r="27" spans="1:9" ht="13.5" thickTop="1" x14ac:dyDescent="0.2">
      <c r="C27" s="43" t="s">
        <v>3</v>
      </c>
      <c r="D27" s="238">
        <f>SUM(D23:D26)</f>
        <v>5383.1472882441903</v>
      </c>
      <c r="E27" s="238">
        <f t="shared" ref="E27:H27" si="3">SUM(E23:E26)</f>
        <v>152433.7559433516</v>
      </c>
      <c r="F27" s="238">
        <f t="shared" si="3"/>
        <v>5285.1209085986193</v>
      </c>
      <c r="G27" s="238">
        <f t="shared" si="3"/>
        <v>5576.1984686628193</v>
      </c>
      <c r="H27" s="238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  <c r="F30" s="96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  <c r="F31" s="96"/>
    </row>
    <row r="32" spans="1:9" x14ac:dyDescent="0.2">
      <c r="A32" s="255">
        <f>F11</f>
        <v>42370</v>
      </c>
      <c r="B32" s="49">
        <f>G11</f>
        <v>42383</v>
      </c>
      <c r="C32" s="50">
        <f>'Balance de Energía'!H44</f>
        <v>5576.1989999999987</v>
      </c>
      <c r="D32" s="256">
        <f>C32*0.9478</f>
        <v>5285.1214121999983</v>
      </c>
      <c r="F32" s="96"/>
    </row>
    <row r="33" spans="1:6" ht="13.5" thickBot="1" x14ac:dyDescent="0.25">
      <c r="A33" s="257"/>
      <c r="B33" s="258"/>
      <c r="C33" s="259"/>
      <c r="D33" s="260"/>
      <c r="F33" s="96"/>
    </row>
    <row r="34" spans="1:6" ht="13.5" thickTop="1" x14ac:dyDescent="0.2">
      <c r="A34" s="251"/>
      <c r="B34" s="251"/>
      <c r="C34" s="252">
        <f>SUM(C32:C33)</f>
        <v>5576.1989999999987</v>
      </c>
      <c r="D34" s="252">
        <f>SUM(D32:D33)</f>
        <v>5285.1214121999983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>
        <f>(F22-F27)/F22</f>
        <v>3.4417176730743359E-16</v>
      </c>
      <c r="E39" s="9" t="s">
        <v>151</v>
      </c>
      <c r="F39" s="9" t="str">
        <f>IF(D39&gt;0,"Igasamex",IF(D39=0," ","Usuarios"))</f>
        <v>Igasamex</v>
      </c>
    </row>
    <row r="40" spans="1:6" x14ac:dyDescent="0.2">
      <c r="A40" s="56" t="s">
        <v>30</v>
      </c>
      <c r="D40" s="407">
        <f>(F22-D34)/F22</f>
        <v>-9.5286633156271468E-8</v>
      </c>
      <c r="E40" s="9" t="s">
        <v>151</v>
      </c>
      <c r="F40" s="9" t="str">
        <f>IF(D40&gt;0,"Igasamex",IF(D40=0," ","Pemex"))</f>
        <v>Pemex</v>
      </c>
    </row>
    <row r="41" spans="1:6" x14ac:dyDescent="0.2">
      <c r="A41" s="56" t="s">
        <v>36</v>
      </c>
      <c r="D41" s="408">
        <f>(F27-D34)/F27</f>
        <v>-9.5286633500443268E-8</v>
      </c>
      <c r="E41" s="9" t="s">
        <v>151</v>
      </c>
      <c r="F41" s="9" t="str">
        <f>IF(D41&gt;0,"Usuarios",IF(D41=0," ","Pemex"))</f>
        <v>Pemex</v>
      </c>
    </row>
    <row r="42" spans="1:6" ht="13.5" thickBot="1" x14ac:dyDescent="0.25">
      <c r="A42" s="56" t="s">
        <v>31</v>
      </c>
      <c r="D42" s="261">
        <f>'Balance de Energía'!L42</f>
        <v>992.79997240235275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A6" sqref="A6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2" t="s">
        <v>67</v>
      </c>
      <c r="B1" s="712" t="s">
        <v>80</v>
      </c>
      <c r="C1" s="712" t="s">
        <v>81</v>
      </c>
      <c r="D1" s="712" t="s">
        <v>4</v>
      </c>
      <c r="E1" s="712" t="s">
        <v>82</v>
      </c>
      <c r="F1" s="712" t="s">
        <v>83</v>
      </c>
      <c r="G1" s="726" t="s">
        <v>221</v>
      </c>
      <c r="H1" s="723" t="s">
        <v>84</v>
      </c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5"/>
      <c r="U1" s="714" t="s">
        <v>85</v>
      </c>
      <c r="V1" s="715"/>
      <c r="W1" s="715"/>
      <c r="X1" s="715"/>
      <c r="Y1" s="715"/>
      <c r="Z1" s="715"/>
      <c r="AA1" s="715"/>
      <c r="AB1" s="715"/>
      <c r="AC1" s="715"/>
      <c r="AD1" s="715"/>
      <c r="AE1" s="715"/>
      <c r="AF1" s="716"/>
      <c r="AG1" s="616"/>
      <c r="AH1" s="720" t="s">
        <v>86</v>
      </c>
      <c r="AI1" s="721"/>
      <c r="AJ1" s="721"/>
      <c r="AK1" s="721"/>
      <c r="AL1" s="721"/>
      <c r="AM1" s="721"/>
      <c r="AN1" s="721"/>
      <c r="AO1" s="721"/>
      <c r="AP1" s="721"/>
      <c r="AQ1" s="721"/>
      <c r="AR1" s="721"/>
      <c r="AS1" s="721"/>
      <c r="AT1" s="722"/>
      <c r="AU1" s="386" t="s">
        <v>152</v>
      </c>
      <c r="AV1" s="717" t="s">
        <v>87</v>
      </c>
      <c r="AW1" s="717" t="s">
        <v>88</v>
      </c>
      <c r="AX1" s="717" t="s">
        <v>89</v>
      </c>
      <c r="AY1" s="717" t="s">
        <v>90</v>
      </c>
      <c r="AZ1" s="717" t="s">
        <v>91</v>
      </c>
      <c r="BA1" s="717" t="s">
        <v>92</v>
      </c>
      <c r="BB1" s="718" t="s">
        <v>93</v>
      </c>
      <c r="BC1" s="730" t="s">
        <v>94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1"/>
      <c r="BO1" s="728" t="s">
        <v>154</v>
      </c>
      <c r="BP1" s="729"/>
    </row>
    <row r="2" spans="1:68" ht="26.25" customHeight="1" thickBot="1" x14ac:dyDescent="0.25">
      <c r="A2" s="713"/>
      <c r="B2" s="713"/>
      <c r="C2" s="713"/>
      <c r="D2" s="713"/>
      <c r="E2" s="713"/>
      <c r="F2" s="713"/>
      <c r="G2" s="727"/>
      <c r="H2" s="621" t="s">
        <v>95</v>
      </c>
      <c r="I2" s="315" t="s">
        <v>96</v>
      </c>
      <c r="J2" s="315" t="s">
        <v>104</v>
      </c>
      <c r="K2" s="315" t="s">
        <v>105</v>
      </c>
      <c r="L2" s="277" t="s">
        <v>99</v>
      </c>
      <c r="M2" s="315" t="s">
        <v>100</v>
      </c>
      <c r="N2" s="622" t="s">
        <v>101</v>
      </c>
      <c r="O2" s="622" t="s">
        <v>102</v>
      </c>
      <c r="P2" s="622" t="s">
        <v>92</v>
      </c>
      <c r="Q2" s="623" t="s">
        <v>103</v>
      </c>
      <c r="R2" s="315" t="s">
        <v>104</v>
      </c>
      <c r="S2" s="624" t="s">
        <v>105</v>
      </c>
      <c r="T2" s="625" t="s">
        <v>92</v>
      </c>
      <c r="U2" s="621" t="s">
        <v>95</v>
      </c>
      <c r="V2" s="315" t="s">
        <v>96</v>
      </c>
      <c r="W2" s="315" t="s">
        <v>104</v>
      </c>
      <c r="X2" s="315" t="s">
        <v>105</v>
      </c>
      <c r="Y2" s="277" t="s">
        <v>99</v>
      </c>
      <c r="Z2" s="315" t="s">
        <v>100</v>
      </c>
      <c r="AA2" s="622" t="s">
        <v>101</v>
      </c>
      <c r="AB2" s="622" t="s">
        <v>102</v>
      </c>
      <c r="AC2" s="622" t="s">
        <v>92</v>
      </c>
      <c r="AD2" s="623" t="s">
        <v>103</v>
      </c>
      <c r="AE2" s="315" t="s">
        <v>104</v>
      </c>
      <c r="AF2" s="624" t="s">
        <v>105</v>
      </c>
      <c r="AG2" s="625" t="s">
        <v>92</v>
      </c>
      <c r="AH2" s="621" t="s">
        <v>95</v>
      </c>
      <c r="AI2" s="315" t="s">
        <v>96</v>
      </c>
      <c r="AJ2" s="315" t="s">
        <v>104</v>
      </c>
      <c r="AK2" s="315" t="s">
        <v>105</v>
      </c>
      <c r="AL2" s="277" t="s">
        <v>99</v>
      </c>
      <c r="AM2" s="315" t="s">
        <v>100</v>
      </c>
      <c r="AN2" s="622" t="s">
        <v>101</v>
      </c>
      <c r="AO2" s="622" t="s">
        <v>102</v>
      </c>
      <c r="AP2" s="622" t="s">
        <v>92</v>
      </c>
      <c r="AQ2" s="623" t="s">
        <v>103</v>
      </c>
      <c r="AR2" s="315" t="s">
        <v>104</v>
      </c>
      <c r="AS2" s="624" t="s">
        <v>105</v>
      </c>
      <c r="AT2" s="625" t="s">
        <v>92</v>
      </c>
      <c r="AU2" s="387" t="s">
        <v>15</v>
      </c>
      <c r="AV2" s="717"/>
      <c r="AW2" s="717"/>
      <c r="AX2" s="717"/>
      <c r="AY2" s="717"/>
      <c r="AZ2" s="717"/>
      <c r="BA2" s="717"/>
      <c r="BB2" s="719"/>
      <c r="BC2" s="272" t="s">
        <v>95</v>
      </c>
      <c r="BD2" s="273" t="s">
        <v>96</v>
      </c>
      <c r="BE2" s="273" t="s">
        <v>97</v>
      </c>
      <c r="BF2" s="273" t="s">
        <v>98</v>
      </c>
      <c r="BG2" s="273" t="s">
        <v>99</v>
      </c>
      <c r="BH2" s="273" t="s">
        <v>100</v>
      </c>
      <c r="BI2" s="274" t="s">
        <v>101</v>
      </c>
      <c r="BJ2" s="274" t="s">
        <v>102</v>
      </c>
      <c r="BK2" s="274" t="s">
        <v>92</v>
      </c>
      <c r="BL2" s="275" t="s">
        <v>103</v>
      </c>
      <c r="BM2" s="273" t="s">
        <v>104</v>
      </c>
      <c r="BN2" s="276" t="s">
        <v>105</v>
      </c>
      <c r="BO2" s="412" t="s">
        <v>101</v>
      </c>
      <c r="BP2" s="413" t="s">
        <v>155</v>
      </c>
    </row>
    <row r="3" spans="1:68" x14ac:dyDescent="0.2">
      <c r="A3" s="277" t="s">
        <v>223</v>
      </c>
      <c r="B3" s="278" t="s">
        <v>110</v>
      </c>
      <c r="C3" s="277">
        <v>177</v>
      </c>
      <c r="D3" s="279" t="s">
        <v>232</v>
      </c>
      <c r="E3" s="277" t="s">
        <v>116</v>
      </c>
      <c r="F3" s="280">
        <f>TOTAL!D42</f>
        <v>992.79997240235275</v>
      </c>
      <c r="G3" s="620" t="s">
        <v>222</v>
      </c>
      <c r="H3" s="281"/>
      <c r="I3" s="282"/>
      <c r="J3" s="282"/>
      <c r="K3" s="282"/>
      <c r="L3" s="282"/>
      <c r="M3" s="425"/>
      <c r="N3" s="316"/>
      <c r="O3" s="426"/>
      <c r="P3" s="285"/>
      <c r="Q3" s="282">
        <v>0</v>
      </c>
      <c r="R3" s="282"/>
      <c r="S3" s="619"/>
      <c r="T3" s="286"/>
      <c r="U3" s="287"/>
      <c r="V3" s="288"/>
      <c r="W3" s="288"/>
      <c r="X3" s="288"/>
      <c r="Y3" s="288"/>
      <c r="Z3" s="410">
        <v>9.7966999999999995</v>
      </c>
      <c r="AA3" s="317">
        <v>4.9500000000000002E-2</v>
      </c>
      <c r="AB3" s="411">
        <v>3.1265040000000002</v>
      </c>
      <c r="AC3" s="292"/>
      <c r="AD3" s="288"/>
      <c r="AE3" s="288"/>
      <c r="AF3" s="293"/>
      <c r="AG3" s="618"/>
      <c r="AH3" s="294"/>
      <c r="AI3" s="295"/>
      <c r="AJ3" s="295"/>
      <c r="AK3" s="295"/>
      <c r="AL3" s="295"/>
      <c r="AM3" s="296" t="e">
        <f>TOTAL!K23</f>
        <v>#DIV/0!</v>
      </c>
      <c r="AN3" s="297" t="e">
        <f>AM3</f>
        <v>#DIV/0!</v>
      </c>
      <c r="AO3" s="297" t="e">
        <f>AN3</f>
        <v>#DIV/0!</v>
      </c>
      <c r="AP3" s="295"/>
      <c r="AQ3" s="295"/>
      <c r="AR3" s="295"/>
      <c r="AS3" s="617"/>
      <c r="AT3" s="295"/>
      <c r="AU3" s="388" t="e">
        <f>AN3*1000/F3</f>
        <v>#DIV/0!</v>
      </c>
      <c r="AV3" s="298"/>
      <c r="AW3" s="299">
        <v>31</v>
      </c>
      <c r="AX3" s="277">
        <f>AV3*AW3</f>
        <v>0</v>
      </c>
      <c r="AY3" s="300" t="s">
        <v>118</v>
      </c>
      <c r="AZ3" s="301" t="e">
        <f>AM3</f>
        <v>#DIV/0!</v>
      </c>
      <c r="BA3" s="302"/>
      <c r="BB3" s="299" t="e">
        <f>AN3/AW3</f>
        <v>#DIV/0!</v>
      </c>
      <c r="BC3" s="303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5"/>
      <c r="BO3" s="414"/>
      <c r="BP3" s="415"/>
    </row>
    <row r="4" spans="1:68" ht="13.5" thickBot="1" x14ac:dyDescent="0.25">
      <c r="A4" s="277" t="s">
        <v>223</v>
      </c>
      <c r="B4" s="278" t="s">
        <v>110</v>
      </c>
      <c r="C4" s="277">
        <v>205</v>
      </c>
      <c r="D4" s="279" t="str">
        <f>D3</f>
        <v>01/01/2016 al 31/01/2016</v>
      </c>
      <c r="E4" s="306" t="s">
        <v>117</v>
      </c>
      <c r="F4" s="280">
        <f>TOTAL!D42</f>
        <v>992.79997240235275</v>
      </c>
      <c r="G4" s="620" t="s">
        <v>222</v>
      </c>
      <c r="H4" s="281"/>
      <c r="I4" s="282"/>
      <c r="J4" s="282"/>
      <c r="K4" s="282"/>
      <c r="L4" s="282"/>
      <c r="M4" s="425"/>
      <c r="N4" s="316"/>
      <c r="O4" s="426"/>
      <c r="P4" s="308" t="e">
        <f>IF(BA4&lt;&gt;0,1,"")</f>
        <v>#DIV/0!</v>
      </c>
      <c r="Q4" s="282">
        <v>0</v>
      </c>
      <c r="R4" s="282"/>
      <c r="S4" s="619"/>
      <c r="T4" s="286"/>
      <c r="U4" s="287"/>
      <c r="V4" s="288"/>
      <c r="W4" s="288"/>
      <c r="X4" s="288"/>
      <c r="Y4" s="288"/>
      <c r="Z4" s="410">
        <v>3.3113999999999999</v>
      </c>
      <c r="AA4" s="317">
        <v>4.9500000000000002E-2</v>
      </c>
      <c r="AB4" s="411">
        <v>3.1265040000000002</v>
      </c>
      <c r="AC4" s="292" t="e">
        <f>BA4</f>
        <v>#DIV/0!</v>
      </c>
      <c r="AD4" s="288"/>
      <c r="AE4" s="288"/>
      <c r="AF4" s="293"/>
      <c r="AG4" s="618"/>
      <c r="AH4" s="294"/>
      <c r="AI4" s="295"/>
      <c r="AJ4" s="295"/>
      <c r="AK4" s="295"/>
      <c r="AL4" s="295"/>
      <c r="AM4" s="295" t="e">
        <f>TOTAL!K24</f>
        <v>#DIV/0!</v>
      </c>
      <c r="AN4" s="297" t="e">
        <f>AM4</f>
        <v>#DIV/0!</v>
      </c>
      <c r="AO4" s="295" t="e">
        <f>AN4</f>
        <v>#DIV/0!</v>
      </c>
      <c r="AP4" s="311" t="e">
        <f>IF(BA4&lt;&gt;0,1,"")</f>
        <v>#DIV/0!</v>
      </c>
      <c r="AQ4" s="295"/>
      <c r="AR4" s="295"/>
      <c r="AS4" s="617"/>
      <c r="AT4" s="295"/>
      <c r="AU4" s="388" t="e">
        <f>AN4*1000/F4</f>
        <v>#DIV/0!</v>
      </c>
      <c r="AV4" s="298"/>
      <c r="AW4" s="299">
        <v>31</v>
      </c>
      <c r="AX4" s="277">
        <f>AV4*AW4</f>
        <v>0</v>
      </c>
      <c r="AY4" s="300" t="s">
        <v>121</v>
      </c>
      <c r="AZ4" s="277" t="e">
        <f>AM4</f>
        <v>#DIV/0!</v>
      </c>
      <c r="BA4" s="313" t="e">
        <f>IF(AZ4&lt;AX4,((AX4-AZ4)*Z4),0)</f>
        <v>#DIV/0!</v>
      </c>
      <c r="BB4" s="299" t="e">
        <f>AN4/AW4</f>
        <v>#DIV/0!</v>
      </c>
      <c r="BC4" s="303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5"/>
      <c r="BO4" s="416"/>
      <c r="BP4" s="417"/>
    </row>
    <row r="5" spans="1:68" x14ac:dyDescent="0.2">
      <c r="A5" s="277" t="s">
        <v>223</v>
      </c>
      <c r="B5" s="278" t="s">
        <v>110</v>
      </c>
      <c r="C5" s="277">
        <v>334</v>
      </c>
      <c r="D5" s="279" t="str">
        <f>D4</f>
        <v>01/01/2016 al 31/01/2016</v>
      </c>
      <c r="E5" s="626" t="s">
        <v>224</v>
      </c>
      <c r="F5" s="280">
        <f>TOTAL!D42</f>
        <v>992.79997240235275</v>
      </c>
      <c r="G5" s="614" t="s">
        <v>222</v>
      </c>
      <c r="H5" s="281"/>
      <c r="I5" s="282"/>
      <c r="J5" s="282"/>
      <c r="K5" s="282"/>
      <c r="L5" s="282"/>
      <c r="M5" s="282"/>
      <c r="N5" s="282"/>
      <c r="O5" s="282"/>
      <c r="P5" s="308"/>
      <c r="Q5" s="282">
        <v>0</v>
      </c>
      <c r="R5" s="282"/>
      <c r="S5" s="286"/>
      <c r="T5" s="615"/>
      <c r="U5" s="287"/>
      <c r="V5" s="288"/>
      <c r="W5" s="288"/>
      <c r="X5" s="288"/>
      <c r="Y5" s="288"/>
      <c r="Z5" s="289">
        <v>1.5603</v>
      </c>
      <c r="AA5" s="290">
        <v>0.1023</v>
      </c>
      <c r="AB5" s="291">
        <v>3.1265040000000002</v>
      </c>
      <c r="AC5" s="292"/>
      <c r="AD5" s="288"/>
      <c r="AE5" s="288"/>
      <c r="AF5" s="293"/>
      <c r="AG5" s="618"/>
      <c r="AH5" s="294"/>
      <c r="AI5" s="295"/>
      <c r="AJ5" s="295"/>
      <c r="AK5" s="295"/>
      <c r="AL5" s="295"/>
      <c r="AM5" s="295" t="e">
        <f>TOTAL!K25</f>
        <v>#DIV/0!</v>
      </c>
      <c r="AN5" s="297" t="e">
        <f t="shared" ref="AN5:AO5" si="0">AM5</f>
        <v>#DIV/0!</v>
      </c>
      <c r="AO5" s="295" t="e">
        <f t="shared" si="0"/>
        <v>#DIV/0!</v>
      </c>
      <c r="AP5" s="295"/>
      <c r="AQ5" s="295"/>
      <c r="AR5" s="295"/>
      <c r="AS5" s="295"/>
      <c r="AT5" s="295"/>
      <c r="AU5" s="388" t="e">
        <f>AN5*1000/F5</f>
        <v>#DIV/0!</v>
      </c>
      <c r="AV5" s="298"/>
      <c r="AW5" s="312">
        <v>31</v>
      </c>
      <c r="AX5" s="277">
        <f>AV5*AW5</f>
        <v>0</v>
      </c>
      <c r="AY5" s="300"/>
      <c r="AZ5" s="279"/>
      <c r="BA5" s="302"/>
      <c r="BB5" s="299" t="e">
        <f t="shared" ref="BB5:BB9" si="1">AN5/AW5</f>
        <v>#DIV/0!</v>
      </c>
      <c r="BC5" s="303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5"/>
    </row>
    <row r="6" spans="1:68" x14ac:dyDescent="0.2">
      <c r="A6" s="277" t="s">
        <v>223</v>
      </c>
      <c r="B6" s="278" t="s">
        <v>110</v>
      </c>
      <c r="C6" s="277">
        <v>335</v>
      </c>
      <c r="D6" s="279" t="str">
        <f>D5</f>
        <v>01/01/2016 al 31/01/2016</v>
      </c>
      <c r="E6" s="626" t="s">
        <v>226</v>
      </c>
      <c r="F6" s="280">
        <f>TOTAL!D42</f>
        <v>992.79997240235275</v>
      </c>
      <c r="G6" s="614" t="s">
        <v>222</v>
      </c>
      <c r="H6" s="281"/>
      <c r="I6" s="282"/>
      <c r="J6" s="282"/>
      <c r="K6" s="282"/>
      <c r="L6" s="282"/>
      <c r="M6" s="282"/>
      <c r="N6" s="283"/>
      <c r="O6" s="284"/>
      <c r="P6" s="314"/>
      <c r="Q6" s="282">
        <v>0</v>
      </c>
      <c r="R6" s="282"/>
      <c r="S6" s="286"/>
      <c r="T6" s="615"/>
      <c r="U6" s="287"/>
      <c r="V6" s="288"/>
      <c r="W6" s="288"/>
      <c r="X6" s="288"/>
      <c r="Y6" s="288"/>
      <c r="Z6" s="289">
        <v>1.4835</v>
      </c>
      <c r="AA6" s="290">
        <v>0.1023</v>
      </c>
      <c r="AB6" s="291">
        <v>3.1265040000000002</v>
      </c>
      <c r="AC6" s="292"/>
      <c r="AD6" s="288"/>
      <c r="AE6" s="288"/>
      <c r="AF6" s="293"/>
      <c r="AG6" s="618"/>
      <c r="AH6" s="294"/>
      <c r="AI6" s="295"/>
      <c r="AJ6" s="295"/>
      <c r="AK6" s="295"/>
      <c r="AL6" s="295"/>
      <c r="AM6" s="295" t="e">
        <f>TOTAL!K26</f>
        <v>#DIV/0!</v>
      </c>
      <c r="AN6" s="297" t="e">
        <f t="shared" ref="AN6:AO6" si="2">AM6</f>
        <v>#DIV/0!</v>
      </c>
      <c r="AO6" s="295" t="e">
        <f t="shared" si="2"/>
        <v>#DIV/0!</v>
      </c>
      <c r="AP6" s="295"/>
      <c r="AQ6" s="295"/>
      <c r="AR6" s="295"/>
      <c r="AS6" s="295"/>
      <c r="AT6" s="295"/>
      <c r="AU6" s="388" t="e">
        <f>AN6*1000/F6</f>
        <v>#DIV/0!</v>
      </c>
      <c r="AV6" s="298"/>
      <c r="AW6" s="312">
        <v>31</v>
      </c>
      <c r="AX6" s="277">
        <f>AV6*AW6</f>
        <v>0</v>
      </c>
      <c r="AY6" s="300"/>
      <c r="AZ6" s="277"/>
      <c r="BA6" s="302"/>
      <c r="BB6" s="299" t="e">
        <f t="shared" si="1"/>
        <v>#DIV/0!</v>
      </c>
      <c r="BC6" s="303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5"/>
    </row>
    <row r="7" spans="1:68" x14ac:dyDescent="0.2">
      <c r="A7" s="277"/>
      <c r="B7" s="278"/>
      <c r="C7" s="277"/>
      <c r="D7" s="279"/>
      <c r="E7" s="306"/>
      <c r="F7" s="280"/>
      <c r="G7" s="614"/>
      <c r="H7" s="281"/>
      <c r="I7" s="282"/>
      <c r="J7" s="282"/>
      <c r="K7" s="282"/>
      <c r="L7" s="282"/>
      <c r="M7" s="282"/>
      <c r="N7" s="283"/>
      <c r="O7" s="284"/>
      <c r="P7" s="308"/>
      <c r="Q7" s="282"/>
      <c r="R7" s="282"/>
      <c r="S7" s="286"/>
      <c r="T7" s="615"/>
      <c r="U7" s="287"/>
      <c r="V7" s="288"/>
      <c r="W7" s="288"/>
      <c r="X7" s="288"/>
      <c r="Y7" s="288"/>
      <c r="Z7" s="289"/>
      <c r="AA7" s="290"/>
      <c r="AB7" s="291"/>
      <c r="AC7" s="292"/>
      <c r="AD7" s="288"/>
      <c r="AE7" s="288"/>
      <c r="AF7" s="293"/>
      <c r="AG7" s="618"/>
      <c r="AH7" s="294"/>
      <c r="AI7" s="295"/>
      <c r="AJ7" s="295"/>
      <c r="AK7" s="295"/>
      <c r="AL7" s="295"/>
      <c r="AM7" s="295"/>
      <c r="AN7" s="310"/>
      <c r="AO7" s="295"/>
      <c r="AP7" s="295"/>
      <c r="AQ7" s="295"/>
      <c r="AR7" s="295"/>
      <c r="AS7" s="295"/>
      <c r="AT7" s="295"/>
      <c r="AU7" s="388"/>
      <c r="AV7" s="298"/>
      <c r="AW7" s="312"/>
      <c r="AX7" s="277"/>
      <c r="AY7" s="300"/>
      <c r="AZ7" s="277"/>
      <c r="BA7" s="302"/>
      <c r="BB7" s="299" t="e">
        <f t="shared" si="1"/>
        <v>#DIV/0!</v>
      </c>
      <c r="BC7" s="303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5"/>
    </row>
    <row r="8" spans="1:68" x14ac:dyDescent="0.2">
      <c r="A8" s="277"/>
      <c r="B8" s="278"/>
      <c r="C8" s="277"/>
      <c r="D8" s="279"/>
      <c r="E8" s="306"/>
      <c r="F8" s="280"/>
      <c r="G8" s="614"/>
      <c r="H8" s="281"/>
      <c r="I8" s="282"/>
      <c r="J8" s="282"/>
      <c r="K8" s="282"/>
      <c r="L8" s="282"/>
      <c r="M8" s="282"/>
      <c r="N8" s="307"/>
      <c r="O8" s="284"/>
      <c r="P8" s="308"/>
      <c r="Q8" s="282"/>
      <c r="R8" s="282"/>
      <c r="S8" s="286"/>
      <c r="T8" s="615"/>
      <c r="U8" s="287"/>
      <c r="V8" s="288"/>
      <c r="W8" s="288"/>
      <c r="X8" s="288"/>
      <c r="Y8" s="288"/>
      <c r="Z8" s="289"/>
      <c r="AA8" s="309"/>
      <c r="AB8" s="291"/>
      <c r="AC8" s="290"/>
      <c r="AD8" s="288"/>
      <c r="AE8" s="288"/>
      <c r="AF8" s="293"/>
      <c r="AG8" s="618"/>
      <c r="AH8" s="294"/>
      <c r="AI8" s="295"/>
      <c r="AJ8" s="295"/>
      <c r="AK8" s="295"/>
      <c r="AL8" s="295"/>
      <c r="AM8" s="295"/>
      <c r="AN8" s="310"/>
      <c r="AO8" s="295"/>
      <c r="AP8" s="295"/>
      <c r="AQ8" s="295"/>
      <c r="AR8" s="295"/>
      <c r="AS8" s="295"/>
      <c r="AT8" s="295"/>
      <c r="AU8" s="388"/>
      <c r="AV8" s="298"/>
      <c r="AW8" s="312"/>
      <c r="AX8" s="277"/>
      <c r="AY8" s="300"/>
      <c r="AZ8" s="277"/>
      <c r="BA8" s="313"/>
      <c r="BB8" s="299" t="e">
        <f t="shared" si="1"/>
        <v>#DIV/0!</v>
      </c>
      <c r="BC8" s="303"/>
      <c r="BD8" s="304"/>
      <c r="BE8" s="304"/>
      <c r="BF8" s="304"/>
      <c r="BG8" s="304"/>
      <c r="BH8" s="304"/>
      <c r="BI8" s="304"/>
      <c r="BJ8" s="304"/>
      <c r="BK8" s="304"/>
      <c r="BL8" s="304"/>
      <c r="BM8" s="304"/>
      <c r="BN8" s="305"/>
    </row>
    <row r="9" spans="1:68" ht="13.5" thickBot="1" x14ac:dyDescent="0.25">
      <c r="A9" s="277"/>
      <c r="B9" s="278"/>
      <c r="C9" s="315"/>
      <c r="D9" s="279"/>
      <c r="E9" s="306"/>
      <c r="F9" s="280"/>
      <c r="G9" s="614"/>
      <c r="H9" s="281"/>
      <c r="I9" s="282"/>
      <c r="J9" s="282"/>
      <c r="K9" s="282"/>
      <c r="L9" s="282"/>
      <c r="M9" s="282"/>
      <c r="N9" s="316"/>
      <c r="O9" s="284"/>
      <c r="P9" s="308"/>
      <c r="Q9" s="282"/>
      <c r="R9" s="282"/>
      <c r="S9" s="286"/>
      <c r="T9" s="615"/>
      <c r="U9" s="287"/>
      <c r="V9" s="288"/>
      <c r="W9" s="288"/>
      <c r="X9" s="288"/>
      <c r="Y9" s="288"/>
      <c r="Z9" s="289"/>
      <c r="AA9" s="317"/>
      <c r="AB9" s="291"/>
      <c r="AC9" s="292"/>
      <c r="AD9" s="288"/>
      <c r="AE9" s="288"/>
      <c r="AF9" s="293"/>
      <c r="AG9" s="618"/>
      <c r="AH9" s="294"/>
      <c r="AI9" s="295"/>
      <c r="AJ9" s="295"/>
      <c r="AK9" s="295"/>
      <c r="AL9" s="295"/>
      <c r="AM9" s="295"/>
      <c r="AN9" s="310"/>
      <c r="AO9" s="295"/>
      <c r="AP9" s="295"/>
      <c r="AQ9" s="295"/>
      <c r="AR9" s="295"/>
      <c r="AS9" s="295"/>
      <c r="AT9" s="295"/>
      <c r="AU9" s="388"/>
      <c r="AV9" s="298"/>
      <c r="AW9" s="312"/>
      <c r="AX9" s="277"/>
      <c r="AY9" s="300"/>
      <c r="AZ9" s="277"/>
      <c r="BA9" s="313"/>
      <c r="BB9" s="299" t="e">
        <f t="shared" si="1"/>
        <v>#DIV/0!</v>
      </c>
      <c r="BC9" s="318"/>
      <c r="BD9" s="319"/>
      <c r="BE9" s="319"/>
      <c r="BF9" s="319"/>
      <c r="BG9" s="319"/>
      <c r="BH9" s="319"/>
      <c r="BI9" s="319"/>
      <c r="BJ9" s="319"/>
      <c r="BK9" s="319"/>
      <c r="BL9" s="319"/>
      <c r="BM9" s="319"/>
      <c r="BN9" s="320"/>
    </row>
    <row r="24" spans="1:13" ht="13.5" thickBot="1" x14ac:dyDescent="0.25">
      <c r="A24" t="s">
        <v>227</v>
      </c>
    </row>
    <row r="25" spans="1:13" x14ac:dyDescent="0.2">
      <c r="A25" s="321" t="s">
        <v>106</v>
      </c>
      <c r="B25" s="322" t="s">
        <v>107</v>
      </c>
      <c r="C25" s="323" t="s">
        <v>108</v>
      </c>
      <c r="D25" s="324"/>
    </row>
    <row r="26" spans="1:13" x14ac:dyDescent="0.2">
      <c r="A26" s="325" t="s">
        <v>228</v>
      </c>
      <c r="B26" s="326">
        <v>43.74</v>
      </c>
      <c r="C26" s="327">
        <v>3.0002909999999998</v>
      </c>
      <c r="D26" s="328"/>
    </row>
    <row r="27" spans="1:13" x14ac:dyDescent="0.2">
      <c r="A27" s="329" t="s">
        <v>229</v>
      </c>
      <c r="B27" s="326">
        <v>45.58</v>
      </c>
      <c r="C27" s="327">
        <v>3.1265040000000002</v>
      </c>
      <c r="D27" s="328"/>
    </row>
    <row r="28" spans="1:13" x14ac:dyDescent="0.2">
      <c r="A28" s="329" t="s">
        <v>230</v>
      </c>
      <c r="B28" s="326">
        <v>43.44</v>
      </c>
      <c r="C28" s="327">
        <v>2.9797129999999998</v>
      </c>
      <c r="D28" s="328"/>
    </row>
    <row r="29" spans="1:13" x14ac:dyDescent="0.2">
      <c r="A29" s="329"/>
      <c r="B29" s="326"/>
      <c r="C29" s="327"/>
      <c r="D29" s="328"/>
    </row>
    <row r="30" spans="1:13" ht="13.5" thickBot="1" x14ac:dyDescent="0.25">
      <c r="A30" s="330"/>
      <c r="B30" s="331"/>
      <c r="C30" s="332"/>
      <c r="D30" s="328"/>
    </row>
    <row r="31" spans="1:13" ht="28.5" customHeight="1" thickBot="1" x14ac:dyDescent="0.4">
      <c r="A31" s="333" t="s">
        <v>109</v>
      </c>
      <c r="B31" s="333">
        <v>15.381500000000001</v>
      </c>
      <c r="C31" s="4"/>
      <c r="D31" s="334"/>
      <c r="E31" s="418" t="s">
        <v>156</v>
      </c>
    </row>
    <row r="32" spans="1:13" ht="13.5" thickTop="1" x14ac:dyDescent="0.2">
      <c r="C32" s="4"/>
      <c r="D32" s="419"/>
      <c r="E32" s="420"/>
      <c r="F32" s="420"/>
      <c r="G32" s="420"/>
      <c r="H32" s="420"/>
      <c r="I32" s="420"/>
      <c r="J32" s="420"/>
      <c r="K32" s="420"/>
      <c r="L32" s="420"/>
      <c r="M32" s="420"/>
    </row>
    <row r="33" spans="3:13" x14ac:dyDescent="0.2">
      <c r="C33" s="324"/>
      <c r="D33" s="421"/>
      <c r="E33" s="420"/>
      <c r="F33" s="420"/>
      <c r="G33" s="420"/>
      <c r="H33" s="420"/>
      <c r="I33" s="420"/>
      <c r="J33" s="420"/>
      <c r="K33" s="420"/>
      <c r="L33" s="420"/>
      <c r="M33" s="420"/>
    </row>
    <row r="34" spans="3:13" x14ac:dyDescent="0.2">
      <c r="C34" s="335"/>
      <c r="D34" s="422"/>
      <c r="E34" s="420"/>
      <c r="F34" s="420"/>
      <c r="G34" s="420"/>
      <c r="H34" s="420"/>
      <c r="I34" s="420"/>
      <c r="J34" s="420"/>
      <c r="K34" s="420"/>
      <c r="L34" s="420"/>
      <c r="M34" s="420"/>
    </row>
    <row r="35" spans="3:13" x14ac:dyDescent="0.2">
      <c r="C35" s="335"/>
      <c r="D35" s="422"/>
      <c r="E35" s="424"/>
      <c r="F35" s="420"/>
      <c r="G35" s="420"/>
      <c r="H35" s="420"/>
      <c r="I35" s="420"/>
      <c r="J35" s="420"/>
      <c r="K35" s="420"/>
      <c r="L35" s="420"/>
      <c r="M35" s="420"/>
    </row>
    <row r="36" spans="3:13" x14ac:dyDescent="0.2">
      <c r="C36" s="335"/>
      <c r="D36" s="422"/>
      <c r="E36" s="424"/>
      <c r="F36" s="420"/>
      <c r="G36" s="420"/>
      <c r="H36" s="420"/>
      <c r="I36" s="420"/>
      <c r="J36" s="420"/>
      <c r="K36" s="420"/>
      <c r="L36" s="420"/>
      <c r="M36" s="420"/>
    </row>
    <row r="37" spans="3:13" x14ac:dyDescent="0.2">
      <c r="C37" s="335"/>
      <c r="D37" s="422"/>
      <c r="E37" s="420"/>
      <c r="F37" s="420"/>
      <c r="G37" s="420"/>
      <c r="H37" s="420"/>
      <c r="I37" s="420"/>
      <c r="J37" s="420"/>
      <c r="K37" s="420"/>
      <c r="L37" s="420"/>
      <c r="M37" s="420"/>
    </row>
    <row r="38" spans="3:13" x14ac:dyDescent="0.2">
      <c r="C38" s="335"/>
      <c r="D38" s="422"/>
      <c r="E38" s="420"/>
      <c r="F38" s="420"/>
      <c r="G38" s="420"/>
      <c r="H38" s="420"/>
      <c r="I38" s="420"/>
      <c r="J38" s="420"/>
      <c r="K38" s="420"/>
      <c r="L38" s="420"/>
      <c r="M38" s="420"/>
    </row>
    <row r="39" spans="3:13" x14ac:dyDescent="0.2">
      <c r="C39" s="112"/>
      <c r="D39" s="423"/>
      <c r="E39" s="420"/>
      <c r="F39" s="420"/>
      <c r="G39" s="420"/>
      <c r="H39" s="420"/>
      <c r="I39" s="420"/>
      <c r="J39" s="420"/>
      <c r="K39" s="420"/>
      <c r="L39" s="420"/>
      <c r="M39" s="420"/>
    </row>
    <row r="40" spans="3:13" x14ac:dyDescent="0.2">
      <c r="D40" s="420"/>
      <c r="E40" s="420"/>
      <c r="F40" s="420"/>
      <c r="G40" s="420"/>
      <c r="H40" s="420"/>
      <c r="I40" s="420"/>
      <c r="J40" s="420"/>
      <c r="K40" s="420"/>
      <c r="L40" s="420"/>
      <c r="M40" s="420"/>
    </row>
    <row r="41" spans="3:13" x14ac:dyDescent="0.2">
      <c r="D41" s="420"/>
      <c r="E41" s="420"/>
      <c r="F41" s="420"/>
      <c r="G41" s="420"/>
      <c r="H41" s="420"/>
      <c r="I41" s="420"/>
      <c r="J41" s="420"/>
      <c r="K41" s="420"/>
      <c r="L41" s="420"/>
      <c r="M41" s="420"/>
    </row>
    <row r="42" spans="3:13" x14ac:dyDescent="0.2">
      <c r="D42" s="421"/>
      <c r="E42" s="420"/>
      <c r="F42" s="420"/>
      <c r="G42" s="420"/>
      <c r="H42" s="420"/>
      <c r="I42" s="420"/>
      <c r="J42" s="420"/>
      <c r="K42" s="420"/>
      <c r="L42" s="420"/>
      <c r="M42" s="420"/>
    </row>
    <row r="43" spans="3:13" x14ac:dyDescent="0.2">
      <c r="D43" s="421"/>
      <c r="E43" s="420"/>
      <c r="F43" s="420"/>
      <c r="G43" s="420"/>
      <c r="H43" s="420"/>
      <c r="I43" s="420"/>
      <c r="J43" s="420"/>
      <c r="K43" s="420"/>
      <c r="L43" s="420"/>
      <c r="M43" s="420"/>
    </row>
    <row r="44" spans="3:13" x14ac:dyDescent="0.2">
      <c r="D44" s="421"/>
      <c r="E44" s="420"/>
      <c r="F44" s="420"/>
      <c r="G44" s="420"/>
      <c r="H44" s="420"/>
      <c r="I44" s="420"/>
      <c r="J44" s="420"/>
      <c r="K44" s="420"/>
      <c r="L44" s="420"/>
      <c r="M44" s="420"/>
    </row>
    <row r="45" spans="3:13" x14ac:dyDescent="0.2">
      <c r="D45" s="421"/>
      <c r="E45" s="420"/>
      <c r="F45" s="420"/>
      <c r="G45" s="420"/>
      <c r="H45" s="420"/>
      <c r="I45" s="420"/>
      <c r="J45" s="420"/>
      <c r="K45" s="420"/>
      <c r="L45" s="420"/>
      <c r="M45" s="420"/>
    </row>
    <row r="46" spans="3:13" x14ac:dyDescent="0.2">
      <c r="D46" s="421"/>
      <c r="E46" s="420"/>
      <c r="F46" s="420"/>
      <c r="G46" s="420"/>
      <c r="H46" s="420"/>
      <c r="I46" s="420"/>
      <c r="J46" s="420"/>
      <c r="K46" s="420"/>
      <c r="L46" s="420"/>
      <c r="M46" s="420"/>
    </row>
    <row r="47" spans="3:13" x14ac:dyDescent="0.2">
      <c r="D47" s="421"/>
      <c r="E47" s="420"/>
      <c r="F47" s="420"/>
      <c r="G47" s="420"/>
      <c r="H47" s="420"/>
      <c r="I47" s="420"/>
      <c r="J47" s="420"/>
      <c r="K47" s="420"/>
      <c r="L47" s="420"/>
      <c r="M47" s="420"/>
    </row>
    <row r="48" spans="3:13" x14ac:dyDescent="0.2">
      <c r="D48" s="420"/>
      <c r="E48" s="420"/>
      <c r="F48" s="420"/>
      <c r="G48" s="420"/>
      <c r="H48" s="420"/>
      <c r="I48" s="420"/>
      <c r="J48" s="420"/>
      <c r="K48" s="420"/>
      <c r="L48" s="420"/>
      <c r="M48" s="420"/>
    </row>
    <row r="49" spans="4:13" x14ac:dyDescent="0.2">
      <c r="D49" s="420"/>
      <c r="E49" s="420"/>
      <c r="F49" s="420"/>
      <c r="G49" s="420"/>
      <c r="H49" s="420"/>
      <c r="I49" s="420"/>
      <c r="J49" s="420"/>
      <c r="K49" s="420"/>
      <c r="L49" s="420"/>
      <c r="M49" s="420"/>
    </row>
    <row r="50" spans="4:13" x14ac:dyDescent="0.2">
      <c r="D50" s="420"/>
      <c r="E50" s="420"/>
      <c r="F50" s="420"/>
      <c r="G50" s="420"/>
      <c r="H50" s="420"/>
      <c r="I50" s="420"/>
      <c r="J50" s="420"/>
      <c r="K50" s="420"/>
      <c r="L50" s="420"/>
      <c r="M50" s="420"/>
    </row>
    <row r="51" spans="4:13" x14ac:dyDescent="0.2">
      <c r="D51" s="420"/>
      <c r="E51" s="420"/>
      <c r="F51" s="420"/>
      <c r="G51" s="420"/>
      <c r="H51" s="420"/>
      <c r="I51" s="420"/>
      <c r="J51" s="420"/>
      <c r="K51" s="420"/>
      <c r="L51" s="420"/>
      <c r="M51" s="420"/>
    </row>
    <row r="52" spans="4:13" x14ac:dyDescent="0.2">
      <c r="D52" s="420"/>
      <c r="E52" s="420"/>
      <c r="F52" s="420"/>
      <c r="G52" s="420"/>
      <c r="H52" s="420"/>
      <c r="I52" s="420"/>
      <c r="J52" s="420"/>
      <c r="K52" s="420"/>
      <c r="L52" s="420"/>
      <c r="M52" s="420"/>
    </row>
    <row r="53" spans="4:13" x14ac:dyDescent="0.2">
      <c r="D53" s="420"/>
      <c r="E53" s="420"/>
      <c r="F53" s="420"/>
      <c r="G53" s="420"/>
      <c r="H53" s="420"/>
      <c r="I53" s="420"/>
      <c r="J53" s="420"/>
      <c r="K53" s="420"/>
      <c r="L53" s="420"/>
      <c r="M53" s="420"/>
    </row>
    <row r="54" spans="4:13" x14ac:dyDescent="0.2">
      <c r="D54" s="420"/>
      <c r="E54" s="420"/>
      <c r="F54" s="420"/>
      <c r="G54" s="420"/>
      <c r="H54" s="420"/>
      <c r="I54" s="420"/>
      <c r="J54" s="420"/>
      <c r="K54" s="420"/>
      <c r="L54" s="420"/>
      <c r="M54" s="420"/>
    </row>
    <row r="55" spans="4:13" x14ac:dyDescent="0.2">
      <c r="D55" s="420"/>
      <c r="E55" s="420"/>
      <c r="F55" s="420"/>
      <c r="G55" s="420"/>
      <c r="H55" s="420"/>
      <c r="I55" s="420"/>
      <c r="J55" s="420"/>
      <c r="K55" s="420"/>
      <c r="L55" s="420"/>
      <c r="M55" s="420"/>
    </row>
    <row r="56" spans="4:13" x14ac:dyDescent="0.2">
      <c r="D56" s="420"/>
      <c r="E56" s="420"/>
      <c r="F56" s="420"/>
      <c r="G56" s="420"/>
      <c r="H56" s="420"/>
      <c r="I56" s="420"/>
      <c r="J56" s="420"/>
      <c r="K56" s="420"/>
      <c r="L56" s="420"/>
      <c r="M56" s="420"/>
    </row>
    <row r="57" spans="4:13" x14ac:dyDescent="0.2">
      <c r="D57" s="420"/>
      <c r="E57" s="420"/>
      <c r="F57" s="420"/>
      <c r="G57" s="420"/>
      <c r="H57" s="420"/>
      <c r="I57" s="420"/>
      <c r="J57" s="420"/>
      <c r="K57" s="420"/>
      <c r="L57" s="420"/>
      <c r="M57" s="420"/>
    </row>
    <row r="58" spans="4:13" x14ac:dyDescent="0.2">
      <c r="D58" s="420"/>
      <c r="E58" s="420"/>
      <c r="F58" s="420"/>
      <c r="G58" s="420"/>
      <c r="H58" s="420"/>
      <c r="I58" s="420"/>
      <c r="J58" s="420"/>
      <c r="K58" s="420"/>
      <c r="L58" s="420"/>
      <c r="M58" s="420"/>
    </row>
    <row r="59" spans="4:13" x14ac:dyDescent="0.2">
      <c r="D59" s="420"/>
      <c r="E59" s="420"/>
      <c r="F59" s="420"/>
      <c r="G59" s="420"/>
      <c r="H59" s="420"/>
      <c r="I59" s="420"/>
      <c r="J59" s="420"/>
      <c r="K59" s="420"/>
      <c r="L59" s="420"/>
      <c r="M59" s="420"/>
    </row>
    <row r="60" spans="4:13" x14ac:dyDescent="0.2">
      <c r="D60" s="420"/>
      <c r="E60" s="420"/>
      <c r="F60" s="420"/>
      <c r="G60" s="420"/>
      <c r="H60" s="420"/>
      <c r="I60" s="420"/>
      <c r="J60" s="420"/>
      <c r="K60" s="420"/>
      <c r="L60" s="420"/>
      <c r="M60" s="420"/>
    </row>
    <row r="61" spans="4:13" x14ac:dyDescent="0.2">
      <c r="D61" s="420"/>
      <c r="E61" s="420"/>
      <c r="F61" s="420"/>
      <c r="G61" s="420"/>
      <c r="H61" s="420"/>
      <c r="I61" s="420"/>
      <c r="J61" s="420"/>
      <c r="K61" s="420"/>
      <c r="L61" s="420"/>
      <c r="M61" s="420"/>
    </row>
    <row r="62" spans="4:13" x14ac:dyDescent="0.2">
      <c r="D62" s="420"/>
      <c r="E62" s="420"/>
      <c r="F62" s="420"/>
      <c r="G62" s="420"/>
      <c r="H62" s="420"/>
      <c r="I62" s="420"/>
      <c r="J62" s="420"/>
      <c r="K62" s="420"/>
      <c r="L62" s="420"/>
      <c r="M62" s="420"/>
    </row>
    <row r="63" spans="4:13" x14ac:dyDescent="0.2">
      <c r="D63" s="420"/>
      <c r="E63" s="420"/>
      <c r="F63" s="420"/>
      <c r="G63" s="420"/>
      <c r="H63" s="420"/>
      <c r="I63" s="420"/>
      <c r="J63" s="420"/>
      <c r="K63" s="420"/>
      <c r="L63" s="420"/>
      <c r="M63" s="420"/>
    </row>
    <row r="64" spans="4:13" x14ac:dyDescent="0.2">
      <c r="D64" s="420"/>
      <c r="E64" s="420"/>
      <c r="F64" s="420"/>
      <c r="G64" s="420"/>
      <c r="H64" s="420"/>
      <c r="I64" s="420"/>
      <c r="J64" s="420"/>
      <c r="K64" s="420"/>
      <c r="L64" s="420"/>
      <c r="M64" s="420"/>
    </row>
    <row r="65" spans="4:13" x14ac:dyDescent="0.2">
      <c r="D65" s="420"/>
      <c r="E65" s="420"/>
      <c r="F65" s="420"/>
      <c r="G65" s="420"/>
      <c r="H65" s="420"/>
      <c r="I65" s="420"/>
      <c r="J65" s="420"/>
      <c r="K65" s="420"/>
      <c r="L65" s="420"/>
      <c r="M65" s="420"/>
    </row>
    <row r="66" spans="4:13" x14ac:dyDescent="0.2">
      <c r="D66" s="420"/>
      <c r="E66" s="420"/>
      <c r="F66" s="420"/>
      <c r="G66" s="420"/>
      <c r="H66" s="420"/>
      <c r="I66" s="420"/>
      <c r="J66" s="420"/>
      <c r="K66" s="420"/>
      <c r="L66" s="420"/>
      <c r="M66" s="420"/>
    </row>
    <row r="67" spans="4:13" x14ac:dyDescent="0.2">
      <c r="D67" s="420"/>
      <c r="E67" s="420"/>
      <c r="F67" s="420"/>
      <c r="G67" s="420"/>
      <c r="H67" s="420"/>
      <c r="I67" s="420"/>
      <c r="J67" s="420"/>
      <c r="K67" s="420"/>
      <c r="L67" s="420"/>
      <c r="M67" s="420"/>
    </row>
    <row r="68" spans="4:13" x14ac:dyDescent="0.2">
      <c r="D68" s="420"/>
      <c r="E68" s="420"/>
      <c r="F68" s="420"/>
      <c r="G68" s="420"/>
      <c r="H68" s="420"/>
      <c r="I68" s="420"/>
      <c r="J68" s="420"/>
      <c r="K68" s="420"/>
      <c r="L68" s="420"/>
      <c r="M68" s="420"/>
    </row>
    <row r="69" spans="4:13" x14ac:dyDescent="0.2">
      <c r="D69" s="420"/>
      <c r="E69" s="420"/>
      <c r="F69" s="420"/>
      <c r="G69" s="420"/>
      <c r="H69" s="420"/>
      <c r="I69" s="420"/>
      <c r="J69" s="420"/>
      <c r="K69" s="420"/>
      <c r="L69" s="420"/>
      <c r="M69" s="420"/>
    </row>
    <row r="70" spans="4:13" x14ac:dyDescent="0.2">
      <c r="D70" s="420"/>
      <c r="E70" s="420"/>
      <c r="F70" s="420"/>
      <c r="G70" s="420"/>
      <c r="H70" s="420"/>
      <c r="I70" s="420"/>
      <c r="J70" s="420"/>
      <c r="K70" s="420"/>
      <c r="L70" s="420"/>
      <c r="M70" s="420"/>
    </row>
    <row r="71" spans="4:13" x14ac:dyDescent="0.2">
      <c r="D71" s="420"/>
      <c r="E71" s="420"/>
      <c r="F71" s="420"/>
      <c r="G71" s="420"/>
      <c r="H71" s="420"/>
      <c r="I71" s="420"/>
      <c r="J71" s="420"/>
      <c r="K71" s="420"/>
      <c r="L71" s="420"/>
      <c r="M71" s="420"/>
    </row>
    <row r="72" spans="4:13" x14ac:dyDescent="0.2">
      <c r="D72" s="420"/>
      <c r="E72" s="420"/>
      <c r="F72" s="420"/>
      <c r="G72" s="420"/>
      <c r="H72" s="420"/>
      <c r="I72" s="420"/>
      <c r="J72" s="420"/>
      <c r="K72" s="420"/>
      <c r="L72" s="420"/>
      <c r="M72" s="420"/>
    </row>
    <row r="73" spans="4:13" x14ac:dyDescent="0.2">
      <c r="D73" s="420"/>
      <c r="E73" s="420"/>
      <c r="F73" s="420"/>
      <c r="G73" s="420"/>
      <c r="H73" s="420"/>
      <c r="I73" s="420"/>
      <c r="J73" s="420"/>
      <c r="K73" s="420"/>
      <c r="L73" s="420"/>
      <c r="M73" s="420"/>
    </row>
    <row r="74" spans="4:13" x14ac:dyDescent="0.2">
      <c r="D74" s="420"/>
      <c r="E74" s="420"/>
      <c r="F74" s="420"/>
      <c r="G74" s="420"/>
      <c r="H74" s="420"/>
      <c r="I74" s="420"/>
      <c r="J74" s="420"/>
      <c r="K74" s="420"/>
      <c r="L74" s="420"/>
      <c r="M74" s="420"/>
    </row>
    <row r="75" spans="4:13" x14ac:dyDescent="0.2">
      <c r="D75" s="420"/>
      <c r="E75" s="420"/>
      <c r="F75" s="420"/>
      <c r="G75" s="420"/>
      <c r="H75" s="420"/>
      <c r="I75" s="420"/>
      <c r="J75" s="420"/>
      <c r="K75" s="420"/>
      <c r="L75" s="420"/>
      <c r="M75" s="420"/>
    </row>
    <row r="76" spans="4:13" x14ac:dyDescent="0.2">
      <c r="D76" s="420"/>
      <c r="E76" s="420"/>
      <c r="F76" s="420"/>
      <c r="G76" s="420"/>
      <c r="H76" s="420"/>
      <c r="I76" s="420"/>
      <c r="J76" s="420"/>
      <c r="K76" s="420"/>
      <c r="L76" s="420"/>
      <c r="M76" s="420"/>
    </row>
    <row r="77" spans="4:13" x14ac:dyDescent="0.2">
      <c r="D77" s="420"/>
      <c r="E77" s="420"/>
      <c r="F77" s="420"/>
      <c r="G77" s="420"/>
      <c r="H77" s="420"/>
      <c r="I77" s="420"/>
      <c r="J77" s="420"/>
      <c r="K77" s="420"/>
      <c r="L77" s="420"/>
      <c r="M77" s="420"/>
    </row>
    <row r="78" spans="4:13" x14ac:dyDescent="0.2">
      <c r="D78" s="420"/>
      <c r="E78" s="420"/>
      <c r="F78" s="420"/>
      <c r="G78" s="420"/>
      <c r="H78" s="420"/>
      <c r="I78" s="420"/>
      <c r="J78" s="420"/>
      <c r="K78" s="420"/>
      <c r="L78" s="420"/>
      <c r="M78" s="420"/>
    </row>
    <row r="79" spans="4:13" x14ac:dyDescent="0.2">
      <c r="D79" s="420"/>
      <c r="E79" s="420"/>
      <c r="F79" s="420"/>
      <c r="G79" s="420"/>
      <c r="H79" s="420"/>
      <c r="I79" s="420"/>
      <c r="J79" s="420"/>
      <c r="K79" s="420"/>
      <c r="L79" s="420"/>
      <c r="M79" s="420"/>
    </row>
    <row r="80" spans="4:13" x14ac:dyDescent="0.2">
      <c r="D80" s="420"/>
      <c r="E80" s="420"/>
      <c r="F80" s="420"/>
      <c r="G80" s="420"/>
      <c r="H80" s="420"/>
      <c r="I80" s="420"/>
      <c r="J80" s="420"/>
      <c r="K80" s="420"/>
      <c r="L80" s="420"/>
      <c r="M80" s="420"/>
    </row>
    <row r="81" spans="4:13" x14ac:dyDescent="0.2">
      <c r="D81" s="420"/>
      <c r="E81" s="420"/>
      <c r="F81" s="420"/>
      <c r="G81" s="420"/>
      <c r="H81" s="420"/>
      <c r="I81" s="420"/>
      <c r="J81" s="420"/>
      <c r="K81" s="420"/>
      <c r="L81" s="420"/>
      <c r="M81" s="420"/>
    </row>
    <row r="82" spans="4:13" x14ac:dyDescent="0.2">
      <c r="D82" s="420"/>
      <c r="E82" s="420"/>
      <c r="F82" s="420"/>
      <c r="G82" s="420"/>
      <c r="H82" s="420"/>
      <c r="I82" s="420"/>
      <c r="J82" s="420"/>
      <c r="K82" s="420"/>
      <c r="L82" s="420"/>
      <c r="M82" s="420"/>
    </row>
    <row r="83" spans="4:13" x14ac:dyDescent="0.2">
      <c r="D83" s="420"/>
      <c r="E83" s="420"/>
      <c r="F83" s="420"/>
      <c r="G83" s="420"/>
      <c r="H83" s="420"/>
      <c r="I83" s="420"/>
      <c r="J83" s="420"/>
      <c r="K83" s="420"/>
      <c r="L83" s="420"/>
      <c r="M83" s="420"/>
    </row>
    <row r="84" spans="4:13" x14ac:dyDescent="0.2">
      <c r="D84" s="420"/>
      <c r="E84" s="420"/>
      <c r="F84" s="420"/>
      <c r="G84" s="420"/>
      <c r="H84" s="420"/>
      <c r="I84" s="420"/>
      <c r="J84" s="420"/>
      <c r="K84" s="420"/>
      <c r="L84" s="420"/>
      <c r="M84" s="420"/>
    </row>
    <row r="85" spans="4:13" x14ac:dyDescent="0.2">
      <c r="D85" s="420"/>
      <c r="E85" s="420"/>
      <c r="F85" s="420"/>
      <c r="G85" s="420"/>
      <c r="H85" s="420"/>
      <c r="I85" s="420"/>
      <c r="J85" s="420"/>
      <c r="K85" s="420"/>
      <c r="L85" s="420"/>
      <c r="M85" s="420"/>
    </row>
    <row r="86" spans="4:13" x14ac:dyDescent="0.2">
      <c r="D86" s="420"/>
      <c r="E86" s="420"/>
      <c r="F86" s="420"/>
      <c r="G86" s="420"/>
      <c r="H86" s="420"/>
      <c r="I86" s="420"/>
      <c r="J86" s="420"/>
      <c r="K86" s="420"/>
      <c r="L86" s="420"/>
      <c r="M86" s="420"/>
    </row>
    <row r="87" spans="4:13" x14ac:dyDescent="0.2">
      <c r="D87" s="420"/>
      <c r="E87" s="420"/>
      <c r="F87" s="420"/>
      <c r="G87" s="420"/>
      <c r="H87" s="420"/>
      <c r="I87" s="420"/>
      <c r="J87" s="420"/>
      <c r="K87" s="420"/>
      <c r="L87" s="420"/>
      <c r="M87" s="420"/>
    </row>
    <row r="88" spans="4:13" x14ac:dyDescent="0.2">
      <c r="D88" s="420"/>
      <c r="E88" s="420"/>
      <c r="F88" s="420"/>
      <c r="G88" s="420"/>
      <c r="H88" s="420"/>
      <c r="I88" s="420"/>
      <c r="J88" s="420"/>
      <c r="K88" s="420"/>
      <c r="L88" s="420"/>
      <c r="M88" s="420"/>
    </row>
    <row r="89" spans="4:13" x14ac:dyDescent="0.2">
      <c r="D89" s="420"/>
      <c r="E89" s="420"/>
      <c r="F89" s="420"/>
      <c r="G89" s="420"/>
      <c r="H89" s="420"/>
      <c r="I89" s="420"/>
      <c r="J89" s="420"/>
      <c r="K89" s="420"/>
      <c r="L89" s="420"/>
      <c r="M89" s="420"/>
    </row>
    <row r="90" spans="4:13" x14ac:dyDescent="0.2">
      <c r="D90" s="420"/>
      <c r="E90" s="420"/>
      <c r="F90" s="420"/>
      <c r="G90" s="420"/>
      <c r="H90" s="420"/>
      <c r="I90" s="420"/>
      <c r="J90" s="420"/>
      <c r="K90" s="420"/>
      <c r="L90" s="420"/>
      <c r="M90" s="420"/>
    </row>
    <row r="91" spans="4:13" x14ac:dyDescent="0.2">
      <c r="D91" s="420"/>
      <c r="E91" s="420"/>
      <c r="F91" s="420"/>
      <c r="G91" s="420"/>
      <c r="H91" s="420"/>
      <c r="I91" s="420"/>
      <c r="J91" s="420"/>
      <c r="K91" s="420"/>
      <c r="L91" s="420"/>
      <c r="M91" s="420"/>
    </row>
    <row r="92" spans="4:13" x14ac:dyDescent="0.2">
      <c r="D92" s="420"/>
      <c r="E92" s="420"/>
      <c r="F92" s="420"/>
      <c r="G92" s="420"/>
      <c r="H92" s="420"/>
      <c r="I92" s="420"/>
      <c r="J92" s="420"/>
      <c r="K92" s="420"/>
      <c r="L92" s="420"/>
      <c r="M92" s="420"/>
    </row>
    <row r="93" spans="4:13" x14ac:dyDescent="0.2">
      <c r="D93" s="420"/>
      <c r="E93" s="420"/>
      <c r="F93" s="420"/>
      <c r="G93" s="420"/>
      <c r="H93" s="420"/>
      <c r="I93" s="420"/>
      <c r="J93" s="420"/>
      <c r="K93" s="420"/>
      <c r="L93" s="420"/>
      <c r="M93" s="420"/>
    </row>
    <row r="94" spans="4:13" x14ac:dyDescent="0.2">
      <c r="D94" s="420"/>
      <c r="E94" s="420"/>
      <c r="F94" s="420"/>
      <c r="G94" s="420"/>
      <c r="H94" s="420"/>
      <c r="I94" s="420"/>
      <c r="J94" s="420"/>
      <c r="K94" s="420"/>
      <c r="L94" s="420"/>
      <c r="M94" s="420"/>
    </row>
    <row r="95" spans="4:13" x14ac:dyDescent="0.2">
      <c r="D95" s="420"/>
      <c r="E95" s="420"/>
      <c r="F95" s="420"/>
      <c r="G95" s="420"/>
      <c r="H95" s="420"/>
      <c r="I95" s="420"/>
      <c r="J95" s="420"/>
      <c r="K95" s="420"/>
      <c r="L95" s="420"/>
      <c r="M95" s="420"/>
    </row>
    <row r="96" spans="4:13" x14ac:dyDescent="0.2">
      <c r="D96" s="420"/>
      <c r="E96" s="420"/>
      <c r="F96" s="420"/>
      <c r="G96" s="420"/>
      <c r="H96" s="420"/>
      <c r="I96" s="420"/>
      <c r="J96" s="420"/>
      <c r="K96" s="420"/>
      <c r="L96" s="420"/>
      <c r="M96" s="420"/>
    </row>
    <row r="97" spans="4:13" x14ac:dyDescent="0.2">
      <c r="D97" s="420"/>
      <c r="E97" s="420"/>
      <c r="F97" s="420"/>
      <c r="G97" s="420"/>
      <c r="H97" s="420"/>
      <c r="I97" s="420"/>
      <c r="J97" s="420"/>
      <c r="K97" s="420"/>
      <c r="L97" s="420"/>
      <c r="M97" s="420"/>
    </row>
    <row r="98" spans="4:13" x14ac:dyDescent="0.2">
      <c r="D98" s="420"/>
      <c r="E98" s="420"/>
      <c r="F98" s="420"/>
      <c r="G98" s="420"/>
      <c r="H98" s="420"/>
      <c r="I98" s="420"/>
      <c r="J98" s="420"/>
      <c r="K98" s="420"/>
      <c r="L98" s="420"/>
      <c r="M98" s="420"/>
    </row>
    <row r="99" spans="4:13" x14ac:dyDescent="0.2">
      <c r="D99" s="420"/>
      <c r="E99" s="420"/>
      <c r="F99" s="420"/>
      <c r="G99" s="420"/>
      <c r="H99" s="420"/>
      <c r="I99" s="420"/>
      <c r="J99" s="420"/>
      <c r="K99" s="420"/>
      <c r="L99" s="420"/>
      <c r="M99" s="420"/>
    </row>
    <row r="100" spans="4:13" x14ac:dyDescent="0.2">
      <c r="D100" s="420"/>
      <c r="E100" s="420"/>
      <c r="F100" s="420"/>
      <c r="G100" s="420"/>
      <c r="H100" s="420"/>
      <c r="I100" s="420"/>
      <c r="J100" s="420"/>
      <c r="K100" s="420"/>
      <c r="L100" s="420"/>
      <c r="M100" s="420"/>
    </row>
    <row r="101" spans="4:13" x14ac:dyDescent="0.2"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</row>
    <row r="102" spans="4:13" x14ac:dyDescent="0.2">
      <c r="D102" s="420"/>
      <c r="E102" s="420"/>
      <c r="F102" s="420"/>
      <c r="G102" s="420"/>
      <c r="H102" s="420"/>
      <c r="I102" s="420"/>
      <c r="J102" s="420"/>
      <c r="K102" s="420"/>
      <c r="L102" s="420"/>
      <c r="M102" s="420"/>
    </row>
    <row r="103" spans="4:13" x14ac:dyDescent="0.2">
      <c r="D103" s="420"/>
      <c r="E103" s="420"/>
      <c r="F103" s="420"/>
      <c r="G103" s="420"/>
      <c r="H103" s="420"/>
      <c r="I103" s="420"/>
      <c r="J103" s="420"/>
      <c r="K103" s="420"/>
      <c r="L103" s="420"/>
      <c r="M103" s="420"/>
    </row>
    <row r="104" spans="4:13" x14ac:dyDescent="0.2"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</row>
    <row r="105" spans="4:13" x14ac:dyDescent="0.2">
      <c r="D105" s="420"/>
      <c r="E105" s="420"/>
      <c r="F105" s="420"/>
      <c r="G105" s="420"/>
      <c r="H105" s="420"/>
      <c r="I105" s="420"/>
      <c r="J105" s="420"/>
      <c r="K105" s="420"/>
      <c r="L105" s="420"/>
      <c r="M105" s="420"/>
    </row>
    <row r="106" spans="4:13" x14ac:dyDescent="0.2">
      <c r="D106" s="420"/>
      <c r="E106" s="420"/>
      <c r="F106" s="420"/>
      <c r="G106" s="420"/>
      <c r="H106" s="420"/>
      <c r="I106" s="420"/>
      <c r="J106" s="420"/>
      <c r="K106" s="420"/>
      <c r="L106" s="420"/>
      <c r="M106" s="420"/>
    </row>
    <row r="107" spans="4:13" x14ac:dyDescent="0.2">
      <c r="D107" s="420"/>
      <c r="E107" s="420"/>
      <c r="F107" s="420"/>
      <c r="G107" s="420"/>
      <c r="H107" s="420"/>
      <c r="I107" s="420"/>
      <c r="J107" s="420"/>
      <c r="K107" s="420"/>
      <c r="L107" s="420"/>
      <c r="M107" s="420"/>
    </row>
    <row r="108" spans="4:13" x14ac:dyDescent="0.2">
      <c r="D108" s="420"/>
      <c r="E108" s="420"/>
      <c r="F108" s="420"/>
      <c r="G108" s="420"/>
      <c r="H108" s="420"/>
      <c r="I108" s="420"/>
      <c r="J108" s="420"/>
      <c r="K108" s="420"/>
      <c r="L108" s="420"/>
      <c r="M108" s="420"/>
    </row>
    <row r="109" spans="4:13" x14ac:dyDescent="0.2"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</row>
    <row r="110" spans="4:13" x14ac:dyDescent="0.2">
      <c r="D110" s="420"/>
      <c r="E110" s="420"/>
      <c r="F110" s="420"/>
      <c r="G110" s="420"/>
      <c r="H110" s="420"/>
      <c r="I110" s="420"/>
      <c r="J110" s="420"/>
      <c r="K110" s="420"/>
      <c r="L110" s="420"/>
      <c r="M110" s="420"/>
    </row>
    <row r="111" spans="4:13" x14ac:dyDescent="0.2">
      <c r="D111" s="420"/>
      <c r="E111" s="420"/>
      <c r="F111" s="420"/>
      <c r="G111" s="420"/>
      <c r="H111" s="420"/>
      <c r="I111" s="420"/>
      <c r="J111" s="420"/>
      <c r="K111" s="420"/>
      <c r="L111" s="420"/>
      <c r="M111" s="420"/>
    </row>
    <row r="112" spans="4:13" x14ac:dyDescent="0.2">
      <c r="D112" s="420"/>
      <c r="E112" s="420"/>
      <c r="F112" s="420"/>
      <c r="G112" s="420"/>
      <c r="H112" s="420"/>
      <c r="I112" s="420"/>
      <c r="J112" s="420"/>
      <c r="K112" s="420"/>
      <c r="L112" s="420"/>
      <c r="M112" s="420"/>
    </row>
    <row r="113" spans="4:13" x14ac:dyDescent="0.2">
      <c r="D113" s="420"/>
      <c r="E113" s="420"/>
      <c r="F113" s="420"/>
      <c r="G113" s="420"/>
      <c r="H113" s="420"/>
      <c r="I113" s="420"/>
      <c r="J113" s="420"/>
      <c r="K113" s="420"/>
      <c r="L113" s="420"/>
      <c r="M113" s="420"/>
    </row>
    <row r="114" spans="4:13" x14ac:dyDescent="0.2"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</row>
    <row r="115" spans="4:13" x14ac:dyDescent="0.2">
      <c r="D115" s="420"/>
      <c r="E115" s="420"/>
      <c r="F115" s="420"/>
      <c r="G115" s="420"/>
      <c r="H115" s="420"/>
      <c r="I115" s="420"/>
      <c r="J115" s="420"/>
      <c r="K115" s="420"/>
      <c r="L115" s="420"/>
      <c r="M115" s="420"/>
    </row>
    <row r="116" spans="4:13" x14ac:dyDescent="0.2">
      <c r="D116" s="420"/>
      <c r="E116" s="420"/>
      <c r="F116" s="420"/>
      <c r="G116" s="420"/>
      <c r="H116" s="420"/>
      <c r="I116" s="420"/>
      <c r="J116" s="420"/>
      <c r="K116" s="420"/>
      <c r="L116" s="420"/>
      <c r="M116" s="420"/>
    </row>
    <row r="117" spans="4:13" x14ac:dyDescent="0.2">
      <c r="D117" s="420"/>
      <c r="E117" s="420"/>
      <c r="F117" s="420"/>
      <c r="G117" s="420"/>
      <c r="H117" s="420"/>
      <c r="I117" s="420"/>
      <c r="J117" s="420"/>
      <c r="K117" s="420"/>
      <c r="L117" s="420"/>
      <c r="M117" s="420"/>
    </row>
    <row r="118" spans="4:13" x14ac:dyDescent="0.2">
      <c r="D118" s="420"/>
      <c r="E118" s="420"/>
      <c r="F118" s="420"/>
      <c r="G118" s="420"/>
      <c r="H118" s="420"/>
      <c r="I118" s="420"/>
      <c r="J118" s="420"/>
      <c r="K118" s="420"/>
      <c r="L118" s="420"/>
      <c r="M118" s="420"/>
    </row>
    <row r="119" spans="4:13" x14ac:dyDescent="0.2">
      <c r="D119" s="420"/>
      <c r="E119" s="420"/>
      <c r="F119" s="420"/>
      <c r="G119" s="420"/>
      <c r="H119" s="420"/>
      <c r="I119" s="420"/>
      <c r="J119" s="420"/>
      <c r="K119" s="420"/>
      <c r="L119" s="420"/>
      <c r="M119" s="420"/>
    </row>
    <row r="120" spans="4:13" x14ac:dyDescent="0.2">
      <c r="D120" s="420"/>
      <c r="E120" s="420"/>
      <c r="F120" s="420"/>
      <c r="G120" s="420"/>
      <c r="H120" s="420"/>
      <c r="I120" s="420"/>
      <c r="J120" s="420"/>
      <c r="K120" s="420"/>
      <c r="L120" s="420"/>
      <c r="M120" s="420"/>
    </row>
    <row r="121" spans="4:13" x14ac:dyDescent="0.2">
      <c r="D121" s="420"/>
      <c r="E121" s="420"/>
      <c r="F121" s="420"/>
      <c r="G121" s="420"/>
      <c r="H121" s="420"/>
      <c r="I121" s="420"/>
      <c r="J121" s="420"/>
      <c r="K121" s="420"/>
      <c r="L121" s="420"/>
      <c r="M121" s="420"/>
    </row>
    <row r="122" spans="4:13" x14ac:dyDescent="0.2">
      <c r="D122" s="420"/>
      <c r="E122" s="420"/>
      <c r="F122" s="420"/>
      <c r="G122" s="420"/>
      <c r="H122" s="420"/>
      <c r="I122" s="420"/>
      <c r="J122" s="420"/>
      <c r="K122" s="420"/>
      <c r="L122" s="420"/>
      <c r="M122" s="420"/>
    </row>
    <row r="123" spans="4:13" x14ac:dyDescent="0.2">
      <c r="D123" s="420"/>
      <c r="E123" s="420"/>
      <c r="F123" s="420"/>
      <c r="G123" s="420"/>
      <c r="H123" s="420"/>
      <c r="I123" s="420"/>
      <c r="J123" s="420"/>
      <c r="K123" s="420"/>
      <c r="L123" s="420"/>
      <c r="M123" s="420"/>
    </row>
    <row r="124" spans="4:13" x14ac:dyDescent="0.2">
      <c r="D124" s="420"/>
      <c r="E124" s="420"/>
      <c r="F124" s="420"/>
      <c r="G124" s="420"/>
      <c r="H124" s="420"/>
      <c r="I124" s="420"/>
      <c r="J124" s="420"/>
      <c r="K124" s="420"/>
      <c r="L124" s="420"/>
      <c r="M124" s="420"/>
    </row>
    <row r="125" spans="4:13" x14ac:dyDescent="0.2">
      <c r="D125" s="420"/>
      <c r="E125" s="420"/>
      <c r="F125" s="420"/>
      <c r="G125" s="420"/>
      <c r="H125" s="420"/>
      <c r="I125" s="420"/>
      <c r="J125" s="420"/>
      <c r="K125" s="420"/>
      <c r="L125" s="420"/>
      <c r="M125" s="420"/>
    </row>
    <row r="126" spans="4:13" x14ac:dyDescent="0.2">
      <c r="D126" s="420"/>
      <c r="E126" s="420"/>
      <c r="F126" s="420"/>
      <c r="G126" s="420"/>
      <c r="H126" s="420"/>
      <c r="I126" s="420"/>
      <c r="J126" s="420"/>
      <c r="K126" s="420"/>
      <c r="L126" s="420"/>
      <c r="M126" s="420"/>
    </row>
    <row r="127" spans="4:13" x14ac:dyDescent="0.2">
      <c r="D127" s="420"/>
      <c r="E127" s="420"/>
      <c r="F127" s="420"/>
      <c r="G127" s="420"/>
      <c r="H127" s="420"/>
      <c r="I127" s="420"/>
      <c r="J127" s="420"/>
      <c r="K127" s="420"/>
      <c r="L127" s="420"/>
      <c r="M127" s="420"/>
    </row>
    <row r="128" spans="4:13" x14ac:dyDescent="0.2">
      <c r="D128" s="420"/>
      <c r="E128" s="420"/>
      <c r="F128" s="420"/>
      <c r="G128" s="420"/>
      <c r="H128" s="420"/>
      <c r="I128" s="420"/>
      <c r="J128" s="420"/>
      <c r="K128" s="420"/>
      <c r="L128" s="420"/>
      <c r="M128" s="420"/>
    </row>
    <row r="129" spans="4:13" x14ac:dyDescent="0.2">
      <c r="D129" s="420"/>
      <c r="E129" s="420"/>
      <c r="F129" s="420"/>
      <c r="G129" s="420"/>
      <c r="H129" s="420"/>
      <c r="I129" s="420"/>
      <c r="J129" s="420"/>
      <c r="K129" s="420"/>
      <c r="L129" s="420"/>
      <c r="M129" s="420"/>
    </row>
    <row r="130" spans="4:13" x14ac:dyDescent="0.2">
      <c r="D130" s="420"/>
      <c r="E130" s="420"/>
      <c r="F130" s="420"/>
      <c r="G130" s="420"/>
      <c r="H130" s="420"/>
      <c r="I130" s="420"/>
      <c r="J130" s="420"/>
      <c r="K130" s="420"/>
      <c r="L130" s="420"/>
      <c r="M130" s="420"/>
    </row>
    <row r="131" spans="4:13" x14ac:dyDescent="0.2">
      <c r="D131" s="420"/>
      <c r="E131" s="420"/>
      <c r="F131" s="420"/>
      <c r="G131" s="420"/>
      <c r="H131" s="420"/>
      <c r="I131" s="420"/>
      <c r="J131" s="420"/>
      <c r="K131" s="420"/>
      <c r="L131" s="420"/>
      <c r="M131" s="420"/>
    </row>
    <row r="132" spans="4:13" x14ac:dyDescent="0.2">
      <c r="D132" s="420"/>
      <c r="E132" s="420"/>
      <c r="F132" s="420"/>
      <c r="G132" s="420"/>
      <c r="H132" s="420"/>
      <c r="I132" s="420"/>
      <c r="J132" s="420"/>
      <c r="K132" s="420"/>
      <c r="L132" s="420"/>
      <c r="M132" s="420"/>
    </row>
    <row r="133" spans="4:13" x14ac:dyDescent="0.2">
      <c r="D133" s="420"/>
      <c r="E133" s="420"/>
      <c r="F133" s="420"/>
      <c r="G133" s="420"/>
      <c r="H133" s="420"/>
      <c r="I133" s="420"/>
      <c r="J133" s="420"/>
      <c r="K133" s="420"/>
      <c r="L133" s="420"/>
      <c r="M133" s="420"/>
    </row>
    <row r="134" spans="4:13" x14ac:dyDescent="0.2">
      <c r="D134" s="420"/>
      <c r="E134" s="420"/>
      <c r="F134" s="420"/>
      <c r="G134" s="420"/>
      <c r="H134" s="420"/>
      <c r="I134" s="420"/>
      <c r="J134" s="420"/>
      <c r="K134" s="420"/>
      <c r="L134" s="420"/>
      <c r="M134" s="420"/>
    </row>
    <row r="135" spans="4:13" x14ac:dyDescent="0.2">
      <c r="D135" s="420"/>
      <c r="E135" s="420"/>
      <c r="F135" s="420"/>
      <c r="G135" s="420"/>
      <c r="H135" s="420"/>
      <c r="I135" s="420"/>
      <c r="J135" s="420"/>
      <c r="K135" s="420"/>
      <c r="L135" s="420"/>
      <c r="M135" s="420"/>
    </row>
    <row r="136" spans="4:13" x14ac:dyDescent="0.2">
      <c r="D136" s="420"/>
      <c r="E136" s="420"/>
      <c r="F136" s="420"/>
      <c r="G136" s="420"/>
      <c r="H136" s="420"/>
      <c r="I136" s="420"/>
      <c r="J136" s="420"/>
      <c r="K136" s="420"/>
      <c r="L136" s="420"/>
      <c r="M136" s="420"/>
    </row>
    <row r="137" spans="4:13" x14ac:dyDescent="0.2">
      <c r="D137" s="420"/>
      <c r="E137" s="420"/>
      <c r="F137" s="420"/>
      <c r="G137" s="420"/>
      <c r="H137" s="420"/>
      <c r="I137" s="420"/>
      <c r="J137" s="420"/>
      <c r="K137" s="420"/>
      <c r="L137" s="420"/>
      <c r="M137" s="420"/>
    </row>
    <row r="138" spans="4:13" x14ac:dyDescent="0.2">
      <c r="D138" s="420"/>
      <c r="E138" s="420"/>
      <c r="F138" s="420"/>
      <c r="G138" s="420"/>
      <c r="H138" s="420"/>
      <c r="I138" s="420"/>
      <c r="J138" s="420"/>
      <c r="K138" s="420"/>
      <c r="L138" s="420"/>
      <c r="M138" s="420"/>
    </row>
    <row r="139" spans="4:13" x14ac:dyDescent="0.2">
      <c r="D139" s="420"/>
      <c r="E139" s="420"/>
      <c r="F139" s="420"/>
      <c r="G139" s="420"/>
      <c r="H139" s="420"/>
      <c r="I139" s="420"/>
      <c r="J139" s="420"/>
      <c r="K139" s="420"/>
      <c r="L139" s="420"/>
      <c r="M139" s="420"/>
    </row>
    <row r="140" spans="4:13" x14ac:dyDescent="0.2">
      <c r="D140" s="420"/>
      <c r="E140" s="420"/>
      <c r="F140" s="420"/>
      <c r="G140" s="420"/>
      <c r="H140" s="420"/>
      <c r="I140" s="420"/>
      <c r="J140" s="420"/>
      <c r="K140" s="420"/>
      <c r="L140" s="420"/>
      <c r="M140" s="420"/>
    </row>
    <row r="141" spans="4:13" x14ac:dyDescent="0.2">
      <c r="D141" s="420"/>
      <c r="E141" s="420"/>
      <c r="F141" s="420"/>
      <c r="G141" s="420"/>
      <c r="H141" s="420"/>
      <c r="I141" s="420"/>
      <c r="J141" s="420"/>
      <c r="K141" s="420"/>
      <c r="L141" s="420"/>
      <c r="M141" s="420"/>
    </row>
    <row r="142" spans="4:13" x14ac:dyDescent="0.2">
      <c r="D142" s="420"/>
      <c r="E142" s="420"/>
      <c r="F142" s="420"/>
      <c r="G142" s="420"/>
      <c r="H142" s="420"/>
      <c r="I142" s="420"/>
      <c r="J142" s="420"/>
      <c r="K142" s="420"/>
      <c r="L142" s="420"/>
      <c r="M142" s="420"/>
    </row>
    <row r="143" spans="4:13" x14ac:dyDescent="0.2">
      <c r="D143" s="420"/>
      <c r="E143" s="420"/>
      <c r="F143" s="420"/>
      <c r="G143" s="420"/>
      <c r="H143" s="420"/>
      <c r="I143" s="420"/>
      <c r="J143" s="420"/>
      <c r="K143" s="420"/>
      <c r="L143" s="420"/>
      <c r="M143" s="420"/>
    </row>
    <row r="144" spans="4:13" x14ac:dyDescent="0.2">
      <c r="D144" s="420"/>
      <c r="E144" s="420"/>
      <c r="F144" s="420"/>
      <c r="G144" s="420"/>
      <c r="H144" s="420"/>
      <c r="I144" s="420"/>
      <c r="J144" s="420"/>
      <c r="K144" s="420"/>
      <c r="L144" s="420"/>
      <c r="M144" s="420"/>
    </row>
    <row r="145" spans="4:13" x14ac:dyDescent="0.2">
      <c r="D145" s="420"/>
      <c r="E145" s="420"/>
      <c r="F145" s="420"/>
      <c r="G145" s="420"/>
      <c r="H145" s="420"/>
      <c r="I145" s="420"/>
      <c r="J145" s="420"/>
      <c r="K145" s="420"/>
      <c r="L145" s="420"/>
      <c r="M145" s="420"/>
    </row>
    <row r="146" spans="4:13" x14ac:dyDescent="0.2">
      <c r="D146" s="420"/>
      <c r="E146" s="420"/>
      <c r="F146" s="420"/>
      <c r="G146" s="420"/>
      <c r="H146" s="420"/>
      <c r="I146" s="420"/>
      <c r="J146" s="420"/>
      <c r="K146" s="420"/>
      <c r="L146" s="420"/>
      <c r="M146" s="420"/>
    </row>
    <row r="147" spans="4:13" x14ac:dyDescent="0.2">
      <c r="D147" s="420"/>
      <c r="E147" s="420"/>
      <c r="F147" s="420"/>
      <c r="G147" s="420"/>
      <c r="H147" s="420"/>
      <c r="I147" s="420"/>
      <c r="J147" s="420"/>
      <c r="K147" s="420"/>
      <c r="L147" s="420"/>
      <c r="M147" s="420"/>
    </row>
    <row r="148" spans="4:13" x14ac:dyDescent="0.2">
      <c r="D148" s="420"/>
      <c r="E148" s="420"/>
      <c r="F148" s="420"/>
      <c r="G148" s="420"/>
      <c r="H148" s="420"/>
      <c r="I148" s="420"/>
      <c r="J148" s="420"/>
      <c r="K148" s="420"/>
      <c r="L148" s="420"/>
      <c r="M148" s="420"/>
    </row>
    <row r="149" spans="4:13" x14ac:dyDescent="0.2"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</row>
    <row r="150" spans="4:13" x14ac:dyDescent="0.2">
      <c r="D150" s="420"/>
      <c r="E150" s="420"/>
      <c r="F150" s="420"/>
      <c r="G150" s="420"/>
      <c r="H150" s="420"/>
      <c r="I150" s="420"/>
      <c r="J150" s="420"/>
      <c r="K150" s="420"/>
      <c r="L150" s="420"/>
      <c r="M150" s="420"/>
    </row>
    <row r="151" spans="4:13" x14ac:dyDescent="0.2">
      <c r="D151" s="420"/>
      <c r="E151" s="420"/>
      <c r="F151" s="420"/>
      <c r="G151" s="420"/>
      <c r="H151" s="420"/>
      <c r="I151" s="420"/>
      <c r="J151" s="420"/>
      <c r="K151" s="420"/>
      <c r="L151" s="420"/>
      <c r="M151" s="420"/>
    </row>
    <row r="152" spans="4:13" x14ac:dyDescent="0.2">
      <c r="D152" s="420"/>
      <c r="E152" s="420"/>
      <c r="F152" s="420"/>
      <c r="G152" s="420"/>
      <c r="H152" s="420"/>
      <c r="I152" s="420"/>
      <c r="J152" s="420"/>
      <c r="K152" s="420"/>
      <c r="L152" s="420"/>
      <c r="M152" s="420"/>
    </row>
    <row r="153" spans="4:13" x14ac:dyDescent="0.2">
      <c r="D153" s="420"/>
      <c r="E153" s="420"/>
      <c r="F153" s="420"/>
      <c r="G153" s="420"/>
      <c r="H153" s="420"/>
      <c r="I153" s="420"/>
      <c r="J153" s="420"/>
      <c r="K153" s="420"/>
      <c r="L153" s="420"/>
      <c r="M153" s="420"/>
    </row>
    <row r="154" spans="4:13" x14ac:dyDescent="0.2">
      <c r="D154" s="420"/>
      <c r="E154" s="420"/>
      <c r="F154" s="420"/>
      <c r="G154" s="420"/>
      <c r="H154" s="420"/>
      <c r="I154" s="420"/>
      <c r="J154" s="420"/>
      <c r="K154" s="420"/>
      <c r="L154" s="420"/>
      <c r="M154" s="420"/>
    </row>
    <row r="155" spans="4:13" x14ac:dyDescent="0.2">
      <c r="D155" s="420"/>
      <c r="E155" s="420"/>
      <c r="F155" s="420"/>
      <c r="G155" s="420"/>
      <c r="H155" s="420"/>
      <c r="I155" s="420"/>
      <c r="J155" s="420"/>
      <c r="K155" s="420"/>
      <c r="L155" s="420"/>
      <c r="M155" s="420"/>
    </row>
    <row r="156" spans="4:13" x14ac:dyDescent="0.2">
      <c r="D156" s="420"/>
      <c r="E156" s="420"/>
      <c r="F156" s="420"/>
      <c r="G156" s="420"/>
      <c r="H156" s="420"/>
      <c r="I156" s="420"/>
      <c r="J156" s="420"/>
      <c r="K156" s="420"/>
      <c r="L156" s="420"/>
      <c r="M156" s="420"/>
    </row>
    <row r="157" spans="4:13" x14ac:dyDescent="0.2">
      <c r="D157" s="420"/>
      <c r="E157" s="420"/>
      <c r="F157" s="420"/>
      <c r="G157" s="420"/>
      <c r="H157" s="420"/>
      <c r="I157" s="420"/>
      <c r="J157" s="420"/>
      <c r="K157" s="420"/>
      <c r="L157" s="420"/>
      <c r="M157" s="420"/>
    </row>
    <row r="158" spans="4:13" x14ac:dyDescent="0.2">
      <c r="D158" s="420"/>
      <c r="E158" s="420"/>
      <c r="F158" s="420"/>
      <c r="G158" s="420"/>
      <c r="H158" s="420"/>
      <c r="I158" s="420"/>
      <c r="J158" s="420"/>
      <c r="K158" s="420"/>
      <c r="L158" s="420"/>
      <c r="M158" s="420"/>
    </row>
    <row r="159" spans="4:13" x14ac:dyDescent="0.2">
      <c r="D159" s="420"/>
      <c r="E159" s="420"/>
      <c r="F159" s="420"/>
      <c r="G159" s="420"/>
      <c r="H159" s="420"/>
      <c r="I159" s="420"/>
      <c r="J159" s="420"/>
      <c r="K159" s="420"/>
      <c r="L159" s="420"/>
      <c r="M159" s="420"/>
    </row>
    <row r="160" spans="4:13" x14ac:dyDescent="0.2">
      <c r="D160" s="420"/>
      <c r="E160" s="420"/>
      <c r="F160" s="420"/>
      <c r="G160" s="420"/>
      <c r="H160" s="420"/>
      <c r="I160" s="420"/>
      <c r="J160" s="420"/>
      <c r="K160" s="420"/>
      <c r="L160" s="420"/>
      <c r="M160" s="420"/>
    </row>
    <row r="161" spans="4:13" x14ac:dyDescent="0.2">
      <c r="D161" s="420"/>
      <c r="E161" s="420"/>
      <c r="F161" s="420"/>
      <c r="G161" s="420"/>
      <c r="H161" s="420"/>
      <c r="I161" s="420"/>
      <c r="J161" s="420"/>
      <c r="K161" s="420"/>
      <c r="L161" s="420"/>
      <c r="M161" s="420"/>
    </row>
    <row r="162" spans="4:13" x14ac:dyDescent="0.2">
      <c r="D162" s="420"/>
      <c r="E162" s="420"/>
      <c r="F162" s="420"/>
      <c r="G162" s="420"/>
      <c r="H162" s="420"/>
      <c r="I162" s="420"/>
      <c r="J162" s="420"/>
      <c r="K162" s="420"/>
      <c r="L162" s="420"/>
      <c r="M162" s="420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2016-01-30T00:11:18Z</dcterms:modified>
</cp:coreProperties>
</file>